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476" i="1" l="1"/>
  <c r="U476" i="1"/>
  <c r="V475" i="1"/>
  <c r="U475" i="1"/>
  <c r="V474" i="1"/>
  <c r="U474" i="1"/>
  <c r="V473" i="1"/>
  <c r="U473" i="1"/>
  <c r="V472" i="1"/>
  <c r="U472" i="1"/>
  <c r="V471" i="1"/>
  <c r="U471" i="1"/>
  <c r="V470" i="1"/>
  <c r="U470" i="1"/>
  <c r="V469" i="1"/>
  <c r="U469" i="1"/>
  <c r="V468" i="1"/>
  <c r="U468" i="1"/>
  <c r="V467" i="1"/>
  <c r="U467" i="1"/>
  <c r="V466" i="1"/>
  <c r="U466" i="1"/>
  <c r="V465" i="1"/>
  <c r="U465" i="1"/>
  <c r="V464" i="1"/>
  <c r="U464" i="1"/>
  <c r="V463" i="1"/>
  <c r="U463" i="1"/>
  <c r="V462" i="1"/>
  <c r="U462" i="1"/>
  <c r="V461" i="1"/>
  <c r="U461" i="1"/>
  <c r="V460" i="1"/>
  <c r="U460" i="1"/>
  <c r="V459" i="1"/>
  <c r="U459" i="1"/>
  <c r="V458" i="1"/>
  <c r="U458" i="1"/>
  <c r="V457" i="1"/>
  <c r="U457" i="1"/>
  <c r="V456" i="1"/>
  <c r="U456" i="1"/>
  <c r="V455" i="1"/>
  <c r="U455" i="1"/>
  <c r="V454" i="1"/>
  <c r="U454" i="1"/>
  <c r="V453" i="1"/>
  <c r="U453" i="1"/>
  <c r="V452" i="1"/>
  <c r="U452" i="1"/>
  <c r="V451" i="1"/>
  <c r="U451" i="1"/>
  <c r="V450" i="1"/>
  <c r="U450" i="1"/>
  <c r="V449" i="1"/>
  <c r="U449" i="1"/>
  <c r="V448" i="1"/>
  <c r="U448" i="1"/>
  <c r="V447" i="1"/>
  <c r="U447" i="1"/>
  <c r="V446" i="1"/>
  <c r="U446" i="1"/>
  <c r="V445" i="1"/>
  <c r="U445" i="1"/>
  <c r="V444" i="1"/>
  <c r="U444" i="1"/>
  <c r="V443" i="1"/>
  <c r="U443" i="1"/>
  <c r="V442" i="1"/>
  <c r="U442" i="1"/>
  <c r="V441" i="1"/>
  <c r="U441" i="1"/>
  <c r="V440" i="1"/>
  <c r="U440" i="1"/>
  <c r="V439" i="1"/>
  <c r="U439" i="1"/>
  <c r="V438" i="1"/>
  <c r="U438" i="1"/>
  <c r="V437" i="1"/>
  <c r="U437" i="1"/>
  <c r="V436" i="1"/>
  <c r="U436" i="1"/>
  <c r="V435" i="1"/>
  <c r="U435" i="1"/>
  <c r="U434" i="1"/>
  <c r="V433" i="1"/>
  <c r="U433" i="1"/>
  <c r="V432" i="1"/>
  <c r="U432" i="1"/>
  <c r="V431" i="1"/>
  <c r="U431" i="1"/>
  <c r="V430" i="1"/>
  <c r="U430" i="1"/>
  <c r="V429" i="1"/>
  <c r="U429" i="1"/>
  <c r="V428" i="1"/>
  <c r="U428" i="1"/>
  <c r="U427" i="1"/>
  <c r="V426" i="1"/>
  <c r="U426" i="1"/>
  <c r="V425" i="1"/>
  <c r="U425" i="1"/>
  <c r="V424" i="1"/>
  <c r="U424" i="1"/>
  <c r="V423" i="1"/>
  <c r="U423" i="1"/>
  <c r="V422" i="1"/>
  <c r="U422" i="1"/>
  <c r="V421" i="1"/>
  <c r="U421" i="1"/>
  <c r="U420" i="1"/>
  <c r="V419" i="1"/>
  <c r="U419" i="1"/>
  <c r="V418" i="1"/>
  <c r="U418" i="1"/>
  <c r="V417" i="1"/>
  <c r="U417" i="1"/>
  <c r="V416" i="1"/>
  <c r="U416" i="1"/>
  <c r="V415" i="1"/>
  <c r="U415" i="1"/>
  <c r="V414" i="1"/>
  <c r="U414" i="1"/>
  <c r="V413" i="1"/>
  <c r="U413" i="1"/>
  <c r="V412" i="1"/>
  <c r="U412" i="1"/>
  <c r="V411" i="1"/>
  <c r="U411" i="1"/>
  <c r="V410" i="1"/>
  <c r="U410" i="1"/>
  <c r="V409" i="1"/>
  <c r="U409" i="1"/>
  <c r="V408" i="1"/>
  <c r="U408" i="1"/>
  <c r="V407" i="1"/>
  <c r="U407" i="1"/>
  <c r="V406" i="1"/>
  <c r="U406" i="1"/>
  <c r="V405" i="1"/>
  <c r="U405" i="1"/>
  <c r="V404" i="1"/>
  <c r="U404" i="1"/>
  <c r="V403" i="1"/>
  <c r="U403" i="1"/>
  <c r="V402" i="1"/>
  <c r="U402" i="1"/>
  <c r="V401" i="1"/>
  <c r="U401" i="1"/>
  <c r="V400" i="1"/>
  <c r="U400" i="1"/>
  <c r="V399" i="1"/>
  <c r="U399" i="1"/>
  <c r="V398" i="1"/>
  <c r="U398" i="1"/>
  <c r="V397" i="1"/>
  <c r="U397" i="1"/>
  <c r="V396" i="1"/>
  <c r="U396" i="1"/>
  <c r="V395" i="1"/>
  <c r="U395" i="1"/>
  <c r="V394" i="1"/>
  <c r="U394" i="1"/>
  <c r="V393" i="1"/>
  <c r="U393" i="1"/>
  <c r="V392" i="1"/>
  <c r="U392" i="1"/>
  <c r="V391" i="1"/>
  <c r="U391" i="1"/>
  <c r="V390" i="1"/>
  <c r="U390" i="1"/>
  <c r="V389" i="1"/>
  <c r="U389" i="1"/>
  <c r="V388" i="1"/>
  <c r="U388" i="1"/>
  <c r="V387" i="1"/>
  <c r="U387" i="1"/>
  <c r="V386" i="1"/>
  <c r="U386" i="1"/>
  <c r="V385" i="1"/>
  <c r="U385" i="1"/>
  <c r="V384" i="1"/>
  <c r="U384" i="1"/>
  <c r="V383" i="1"/>
  <c r="U383" i="1"/>
  <c r="V382" i="1"/>
  <c r="U382" i="1"/>
  <c r="V381" i="1"/>
  <c r="U381" i="1"/>
  <c r="V380" i="1"/>
  <c r="U380" i="1"/>
  <c r="V379" i="1"/>
  <c r="U379" i="1"/>
  <c r="V378" i="1"/>
  <c r="U378" i="1"/>
  <c r="V377" i="1"/>
  <c r="U377" i="1"/>
  <c r="V376" i="1"/>
  <c r="U376" i="1"/>
  <c r="V375" i="1"/>
  <c r="U375" i="1"/>
  <c r="V374" i="1"/>
  <c r="U374" i="1"/>
  <c r="V373" i="1"/>
  <c r="U373" i="1"/>
  <c r="U372" i="1"/>
  <c r="U371" i="1"/>
  <c r="V370" i="1"/>
  <c r="U370" i="1"/>
  <c r="V369" i="1"/>
  <c r="U369" i="1"/>
  <c r="V368" i="1"/>
  <c r="U368" i="1"/>
  <c r="V367" i="1"/>
  <c r="U367" i="1"/>
  <c r="V366" i="1"/>
  <c r="U366" i="1"/>
  <c r="V365" i="1"/>
  <c r="U365" i="1"/>
  <c r="V364" i="1"/>
  <c r="U364" i="1"/>
  <c r="V363" i="1"/>
  <c r="U363" i="1"/>
  <c r="U362" i="1"/>
  <c r="V361" i="1"/>
  <c r="U361" i="1"/>
  <c r="V360" i="1"/>
  <c r="U360" i="1"/>
  <c r="V359" i="1"/>
  <c r="V358" i="1"/>
  <c r="U358" i="1"/>
  <c r="V357" i="1"/>
  <c r="U357" i="1"/>
  <c r="V356" i="1"/>
  <c r="U356" i="1"/>
  <c r="V355" i="1"/>
  <c r="U355" i="1"/>
  <c r="V354" i="1"/>
  <c r="U354" i="1"/>
  <c r="V353" i="1"/>
  <c r="U353" i="1"/>
  <c r="U352" i="1"/>
  <c r="U351" i="1"/>
  <c r="V350" i="1"/>
  <c r="U350" i="1"/>
  <c r="V349" i="1"/>
  <c r="U349" i="1"/>
  <c r="V348" i="1"/>
  <c r="U348" i="1"/>
  <c r="V347" i="1"/>
  <c r="U347" i="1"/>
  <c r="V346" i="1"/>
  <c r="U346" i="1"/>
  <c r="V345" i="1"/>
  <c r="U345" i="1"/>
  <c r="V344" i="1"/>
  <c r="U344" i="1"/>
  <c r="V343" i="1"/>
  <c r="U343" i="1"/>
  <c r="V342" i="1"/>
  <c r="U342" i="1"/>
  <c r="V341" i="1"/>
  <c r="U341" i="1"/>
  <c r="V340" i="1"/>
  <c r="U340" i="1"/>
  <c r="V339" i="1"/>
  <c r="U339" i="1"/>
  <c r="V338" i="1"/>
  <c r="U338" i="1"/>
  <c r="V337" i="1"/>
  <c r="U337" i="1"/>
  <c r="V336" i="1"/>
  <c r="U336" i="1"/>
  <c r="V335" i="1"/>
  <c r="U335" i="1"/>
  <c r="V334" i="1"/>
  <c r="U334" i="1"/>
  <c r="V333" i="1"/>
  <c r="U333" i="1"/>
  <c r="V332" i="1"/>
  <c r="U332" i="1"/>
  <c r="V331" i="1"/>
  <c r="U331" i="1"/>
  <c r="V330" i="1"/>
  <c r="U330" i="1"/>
  <c r="V329" i="1"/>
  <c r="U329" i="1"/>
  <c r="V328" i="1"/>
  <c r="U328" i="1"/>
  <c r="V327" i="1"/>
  <c r="U327" i="1"/>
  <c r="V326" i="1"/>
  <c r="U326" i="1"/>
  <c r="V325" i="1"/>
  <c r="U325" i="1"/>
  <c r="V324" i="1"/>
  <c r="U324" i="1"/>
  <c r="V323" i="1"/>
  <c r="U323" i="1"/>
  <c r="V322" i="1"/>
  <c r="U322" i="1"/>
  <c r="V321" i="1"/>
  <c r="U321" i="1"/>
  <c r="U320" i="1"/>
  <c r="V319" i="1"/>
  <c r="U319" i="1"/>
  <c r="V318" i="1"/>
  <c r="U318" i="1"/>
  <c r="V317" i="1"/>
  <c r="U317" i="1"/>
  <c r="V316" i="1"/>
  <c r="U316" i="1"/>
  <c r="V315" i="1"/>
  <c r="U315" i="1"/>
  <c r="V314" i="1"/>
  <c r="U314" i="1"/>
  <c r="V313" i="1"/>
  <c r="U313" i="1"/>
  <c r="V312" i="1"/>
  <c r="U312" i="1"/>
  <c r="V311" i="1"/>
  <c r="U311" i="1"/>
  <c r="V310" i="1"/>
  <c r="U310" i="1"/>
  <c r="U309" i="1"/>
  <c r="V308" i="1"/>
  <c r="U308" i="1"/>
  <c r="V307" i="1"/>
  <c r="U307" i="1"/>
  <c r="V306" i="1"/>
  <c r="U306" i="1"/>
  <c r="V305" i="1"/>
  <c r="V304" i="1"/>
  <c r="U304" i="1"/>
  <c r="V303" i="1"/>
  <c r="U303" i="1"/>
  <c r="V302" i="1"/>
  <c r="U302" i="1"/>
  <c r="V301" i="1"/>
  <c r="U301" i="1"/>
  <c r="V300" i="1"/>
  <c r="U300" i="1"/>
  <c r="V299" i="1"/>
  <c r="U299" i="1"/>
  <c r="V298" i="1"/>
  <c r="U298" i="1"/>
  <c r="V297" i="1"/>
  <c r="U297" i="1"/>
  <c r="V296" i="1"/>
  <c r="U296" i="1"/>
  <c r="V295" i="1"/>
  <c r="U295" i="1"/>
  <c r="V294" i="1"/>
  <c r="U294" i="1"/>
  <c r="V293" i="1"/>
  <c r="U293" i="1"/>
  <c r="V292" i="1"/>
  <c r="U292" i="1"/>
  <c r="V291" i="1"/>
  <c r="U291" i="1"/>
  <c r="V290" i="1"/>
  <c r="U290" i="1"/>
  <c r="V289" i="1"/>
  <c r="U289" i="1"/>
  <c r="V288" i="1"/>
  <c r="U288" i="1"/>
  <c r="V287" i="1"/>
  <c r="U287" i="1"/>
  <c r="V286" i="1"/>
  <c r="U286" i="1"/>
  <c r="V285" i="1"/>
  <c r="U285" i="1"/>
  <c r="V284" i="1"/>
  <c r="U284" i="1"/>
  <c r="V283" i="1"/>
  <c r="U283" i="1"/>
  <c r="V282" i="1"/>
  <c r="U282" i="1"/>
  <c r="V281" i="1"/>
  <c r="U281" i="1"/>
  <c r="V280" i="1"/>
  <c r="U280" i="1"/>
  <c r="V279" i="1"/>
  <c r="U279" i="1"/>
  <c r="V278" i="1"/>
  <c r="U278" i="1"/>
  <c r="V277" i="1"/>
  <c r="U277" i="1"/>
  <c r="V276" i="1"/>
  <c r="U276" i="1"/>
  <c r="V275" i="1"/>
  <c r="U275" i="1"/>
  <c r="V274" i="1"/>
  <c r="U274" i="1"/>
  <c r="V273" i="1"/>
  <c r="U273" i="1"/>
  <c r="V272" i="1"/>
  <c r="U272" i="1"/>
  <c r="V271" i="1"/>
  <c r="U271" i="1"/>
  <c r="V270" i="1"/>
  <c r="U270" i="1"/>
  <c r="V269" i="1"/>
  <c r="U269" i="1"/>
  <c r="V268" i="1"/>
  <c r="U268" i="1"/>
  <c r="V267" i="1"/>
  <c r="U267" i="1"/>
  <c r="V266" i="1"/>
  <c r="U266" i="1"/>
  <c r="V265" i="1"/>
  <c r="U265" i="1"/>
  <c r="V264" i="1"/>
  <c r="U264" i="1"/>
  <c r="V263" i="1"/>
  <c r="U263" i="1"/>
  <c r="V262" i="1"/>
  <c r="U262" i="1"/>
  <c r="V261" i="1"/>
  <c r="U261" i="1"/>
  <c r="V260" i="1"/>
  <c r="U260" i="1"/>
  <c r="V259" i="1"/>
  <c r="U259" i="1"/>
  <c r="V258" i="1"/>
  <c r="U258" i="1"/>
  <c r="V257" i="1"/>
  <c r="U257" i="1"/>
  <c r="V256" i="1"/>
  <c r="U256" i="1"/>
  <c r="V255" i="1"/>
  <c r="U255" i="1"/>
  <c r="V254" i="1"/>
  <c r="U254" i="1"/>
  <c r="V253" i="1"/>
  <c r="U253" i="1"/>
  <c r="V252" i="1"/>
  <c r="U252" i="1"/>
  <c r="V251" i="1"/>
  <c r="U251" i="1"/>
  <c r="V250" i="1"/>
  <c r="U250" i="1"/>
  <c r="V249" i="1"/>
  <c r="U249" i="1"/>
  <c r="V248" i="1"/>
  <c r="U248" i="1"/>
  <c r="V247" i="1"/>
  <c r="U247" i="1"/>
  <c r="V246" i="1"/>
  <c r="U246" i="1"/>
  <c r="V245" i="1"/>
  <c r="U245" i="1"/>
  <c r="V244" i="1"/>
  <c r="U244" i="1"/>
  <c r="V243" i="1"/>
  <c r="U243" i="1"/>
  <c r="V242" i="1"/>
  <c r="U242" i="1"/>
  <c r="V241" i="1"/>
  <c r="U241" i="1"/>
  <c r="V240" i="1"/>
  <c r="U240" i="1"/>
  <c r="V239" i="1"/>
  <c r="U239" i="1"/>
  <c r="V238" i="1"/>
  <c r="U238" i="1"/>
  <c r="V237" i="1"/>
  <c r="U237" i="1"/>
  <c r="V236" i="1"/>
  <c r="U236" i="1"/>
  <c r="V235" i="1"/>
  <c r="U235" i="1"/>
  <c r="V234" i="1"/>
  <c r="U234" i="1"/>
  <c r="V233" i="1"/>
  <c r="U233" i="1"/>
  <c r="V232" i="1"/>
  <c r="U232" i="1"/>
  <c r="V231" i="1"/>
  <c r="U231" i="1"/>
  <c r="V230" i="1"/>
  <c r="U230" i="1"/>
  <c r="V229" i="1"/>
  <c r="U229" i="1"/>
  <c r="V228" i="1"/>
  <c r="U228" i="1"/>
  <c r="V227" i="1"/>
  <c r="U227" i="1"/>
  <c r="V226" i="1"/>
  <c r="U226" i="1"/>
  <c r="V225" i="1"/>
  <c r="U225" i="1"/>
  <c r="V224" i="1"/>
  <c r="U224" i="1"/>
  <c r="V223" i="1"/>
  <c r="U223" i="1"/>
  <c r="V222" i="1"/>
  <c r="U222" i="1"/>
  <c r="V221" i="1"/>
  <c r="U221" i="1"/>
  <c r="V220" i="1"/>
  <c r="U220" i="1"/>
  <c r="V219" i="1"/>
  <c r="U219" i="1"/>
  <c r="V218" i="1"/>
  <c r="U218" i="1"/>
  <c r="V217" i="1"/>
  <c r="U217" i="1"/>
  <c r="V216" i="1"/>
  <c r="U216" i="1"/>
  <c r="V215" i="1"/>
  <c r="U215" i="1"/>
  <c r="V214" i="1"/>
  <c r="U214" i="1"/>
  <c r="V213" i="1"/>
  <c r="U213" i="1"/>
  <c r="V212" i="1"/>
  <c r="U212" i="1"/>
  <c r="V211" i="1"/>
  <c r="U211" i="1"/>
  <c r="V210" i="1"/>
  <c r="U210" i="1"/>
  <c r="V209" i="1"/>
  <c r="U209" i="1"/>
  <c r="V208" i="1"/>
  <c r="U208" i="1"/>
  <c r="V207" i="1"/>
  <c r="U207" i="1"/>
  <c r="V206" i="1"/>
  <c r="U206" i="1"/>
  <c r="V205" i="1"/>
  <c r="U205" i="1"/>
  <c r="V204" i="1"/>
  <c r="U204" i="1"/>
  <c r="V203" i="1"/>
  <c r="U203" i="1"/>
  <c r="V202" i="1"/>
  <c r="U202" i="1"/>
  <c r="V201" i="1"/>
  <c r="U201" i="1"/>
  <c r="V200" i="1"/>
  <c r="U200" i="1"/>
  <c r="V199" i="1"/>
  <c r="U199" i="1"/>
  <c r="V198" i="1"/>
  <c r="U198" i="1"/>
  <c r="V197" i="1"/>
  <c r="U197" i="1"/>
  <c r="V196" i="1"/>
  <c r="U196" i="1"/>
  <c r="V195" i="1"/>
  <c r="U195" i="1"/>
  <c r="V194" i="1"/>
  <c r="U194" i="1"/>
  <c r="V193" i="1"/>
  <c r="U193" i="1"/>
  <c r="V192" i="1"/>
  <c r="U192" i="1"/>
  <c r="V191" i="1"/>
  <c r="U191" i="1"/>
  <c r="V190" i="1"/>
  <c r="U190" i="1"/>
  <c r="V189" i="1"/>
  <c r="U189" i="1"/>
  <c r="V188" i="1"/>
  <c r="U188" i="1"/>
  <c r="V187" i="1"/>
  <c r="U187" i="1"/>
  <c r="V186" i="1"/>
  <c r="U186" i="1"/>
  <c r="V185" i="1"/>
  <c r="U185" i="1"/>
  <c r="V184" i="1"/>
  <c r="U184" i="1"/>
  <c r="V183" i="1"/>
  <c r="U183" i="1"/>
  <c r="V182" i="1"/>
  <c r="U182" i="1"/>
  <c r="V181" i="1"/>
  <c r="U181" i="1"/>
  <c r="V180" i="1"/>
  <c r="U180" i="1"/>
  <c r="V179" i="1"/>
  <c r="U179" i="1"/>
  <c r="V178" i="1"/>
  <c r="U178" i="1"/>
  <c r="V177" i="1"/>
  <c r="U177" i="1"/>
  <c r="V176" i="1"/>
  <c r="U176" i="1"/>
  <c r="V175" i="1"/>
  <c r="U175" i="1"/>
  <c r="V174" i="1"/>
  <c r="U174" i="1"/>
  <c r="V173" i="1"/>
  <c r="U173" i="1"/>
  <c r="V172" i="1"/>
  <c r="U172" i="1"/>
  <c r="V171" i="1"/>
  <c r="U171" i="1"/>
  <c r="V170" i="1"/>
  <c r="U170" i="1"/>
  <c r="V169" i="1"/>
  <c r="U169" i="1"/>
  <c r="U168" i="1"/>
  <c r="U167" i="1"/>
  <c r="V166" i="1"/>
  <c r="U166" i="1"/>
  <c r="V165" i="1"/>
  <c r="U165" i="1"/>
  <c r="V164" i="1"/>
  <c r="U164" i="1"/>
  <c r="V163" i="1"/>
  <c r="U163" i="1"/>
  <c r="V162" i="1"/>
  <c r="U162" i="1"/>
  <c r="V161" i="1"/>
  <c r="U161" i="1"/>
  <c r="V160" i="1"/>
  <c r="U160" i="1"/>
  <c r="V159" i="1"/>
  <c r="U159" i="1"/>
  <c r="V158" i="1"/>
  <c r="U158" i="1"/>
  <c r="V157" i="1"/>
  <c r="U157" i="1"/>
  <c r="V156" i="1"/>
  <c r="U156" i="1"/>
  <c r="V155" i="1"/>
  <c r="U155" i="1"/>
  <c r="V154" i="1"/>
  <c r="U154" i="1"/>
  <c r="U153" i="1"/>
  <c r="V152" i="1"/>
  <c r="U152" i="1"/>
  <c r="V151" i="1"/>
  <c r="U151" i="1"/>
  <c r="V150" i="1"/>
  <c r="U150" i="1"/>
  <c r="V149" i="1"/>
  <c r="U149" i="1"/>
  <c r="V148" i="1"/>
  <c r="U148" i="1"/>
  <c r="V147" i="1"/>
  <c r="U147" i="1"/>
  <c r="V146" i="1"/>
  <c r="U146" i="1"/>
  <c r="V145" i="1"/>
  <c r="U145" i="1"/>
  <c r="V144" i="1"/>
  <c r="U144" i="1"/>
  <c r="V143" i="1"/>
  <c r="U143" i="1"/>
  <c r="U142" i="1"/>
  <c r="V141" i="1"/>
  <c r="U141" i="1"/>
  <c r="V140" i="1"/>
  <c r="U140" i="1"/>
  <c r="V139" i="1"/>
  <c r="U139" i="1"/>
  <c r="V138" i="1"/>
  <c r="U138" i="1"/>
  <c r="V137" i="1"/>
  <c r="U137" i="1"/>
  <c r="V136" i="1"/>
  <c r="U136" i="1"/>
  <c r="V135" i="1"/>
  <c r="U135" i="1"/>
  <c r="V134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U116" i="1"/>
  <c r="V115" i="1"/>
  <c r="U115" i="1"/>
  <c r="V114" i="1"/>
  <c r="U114" i="1"/>
  <c r="V113" i="1"/>
  <c r="U113" i="1"/>
  <c r="V112" i="1"/>
  <c r="U112" i="1"/>
  <c r="V111" i="1"/>
  <c r="U111" i="1"/>
  <c r="V110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V37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U22" i="1"/>
  <c r="V21" i="1"/>
  <c r="U21" i="1"/>
  <c r="V20" i="1"/>
  <c r="U20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<sst xmlns="http://schemas.openxmlformats.org/spreadsheetml/2006/main" count="7403" uniqueCount="3008">
  <si>
    <t>ИНФРА-М Научно-издательский Центр</t>
  </si>
  <si>
    <t>06. Маркетинг, реклама, сервис, туризм (для учебных заведений и библиотек)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</si>
  <si>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</si>
  <si>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</si>
  <si>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</si>
  <si>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</si>
  <si>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</si>
  <si>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</si>
  <si>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</si>
  <si>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</si>
  <si>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</si>
  <si>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</si>
  <si>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</si>
  <si>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</si>
  <si>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</si>
  <si>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</si>
  <si>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</si>
  <si>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</si>
  <si>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</si>
  <si>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</si>
  <si>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</si>
  <si>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</si>
  <si>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</si>
  <si>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</si>
  <si>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</si>
  <si>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</si>
  <si>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</si>
  <si>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</si>
  <si>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</si>
  <si>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</si>
  <si>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</si>
  <si>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</si>
  <si>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</si>
  <si>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</si>
  <si>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156050.11.01</t>
  </si>
  <si>
    <t>GR для эффективного бизнеса: Уч.пос. / А.Б.Шатилов-М.:НИЦ ИНФРА-М,2024.-143 с..-(ВО: Магистратура)</t>
  </si>
  <si>
    <t>GR ДЛЯ ЭФФЕКТИВНОГО БИЗНЕСА</t>
  </si>
  <si>
    <t>Шатилов А.Б., Никитин А.С.</t>
  </si>
  <si>
    <t>Переплет 7БЦ/Без шитья</t>
  </si>
  <si>
    <t>НИЦ ИНФРА-М</t>
  </si>
  <si>
    <t>Высшее образование: Магистратура</t>
  </si>
  <si>
    <t>978-5-16-017576-8</t>
  </si>
  <si>
    <t>ОБЩЕСТВЕННЫЕ НАУКИ.  ЭКОНОМИКА. ПРАВО</t>
  </si>
  <si>
    <t>Бизнес</t>
  </si>
  <si>
    <t>Учебное пособие</t>
  </si>
  <si>
    <t>Профессиональное образование / ВО - Магистратура</t>
  </si>
  <si>
    <t>38.03.02, 38.03.04, 38.04.02, 38.04.03, 38.04.04, 44.03.05</t>
  </si>
  <si>
    <t>Финансовый университет при Правительстве Российской Федерации</t>
  </si>
  <si>
    <t>0111</t>
  </si>
  <si>
    <t>682803.05.01</t>
  </si>
  <si>
    <t>PR в сфере коммерции: Уч. / Под ред. Синяева И.М. - М.:Вуз.уч., НИЦ ИНФРА-М,2025 - 298 с.(СПО)(П)</t>
  </si>
  <si>
    <t>PR В СФЕРЕ КОММЕРЦИИ</t>
  </si>
  <si>
    <t>Синяева И.М.</t>
  </si>
  <si>
    <t>Вузовский учебник</t>
  </si>
  <si>
    <t>Среднее профессиональное образование</t>
  </si>
  <si>
    <t>978-5-9558-0614-3</t>
  </si>
  <si>
    <t>Учебник</t>
  </si>
  <si>
    <t>Профессиональное образование / Среднее профессиональное образование</t>
  </si>
  <si>
    <t>38.02.08, 42.02.01</t>
  </si>
  <si>
    <t>Рекомендовано Учебно-методическим советом СПО в качестве учебника  для учебных заведений, реализующих программу среднего профессионального образования по специальностям 38.02.01 «Коммерция (по отраслям)», 42.02.01 «Реклама»</t>
  </si>
  <si>
    <t>32</t>
  </si>
  <si>
    <t>0118</t>
  </si>
  <si>
    <t>682804.07.01</t>
  </si>
  <si>
    <t>PR: методы работы со СМИ: Уч.пос. / Б.Р.Мандель - 2 изд. - М.:Вуз. уч., НИЦ ИНФРА-М,2023-238с.(СПО) (П)</t>
  </si>
  <si>
    <t>PR: МЕТОДЫ РАБОТЫ СО СРЕДСТВАМИ МАССОВОЙ ИНФОРМАЦИИ, ИЗД.2</t>
  </si>
  <si>
    <t>Мандель Б.Р.</t>
  </si>
  <si>
    <t>978-5-9558-0615-0</t>
  </si>
  <si>
    <t>42.02.01, 42.02.02</t>
  </si>
  <si>
    <t>Рекомендовано Учебно-методическим советом СПО в качестве учебного пособия для учебных заведений, реализующих программу среднего профессионального образования по специальностям 42.02.01 «Реклама», 42.02.02 «Издательское дело»</t>
  </si>
  <si>
    <t>Сибирский университет потребительской кооперации</t>
  </si>
  <si>
    <t>0218</t>
  </si>
  <si>
    <t>102800.16.01</t>
  </si>
  <si>
    <t>PR: методы работы со СМИ: Уч.пос. / Б.Р.Мандель - 2 изд. - М.:НИЦ ИНФРА-М,2025 - 238 с.(ВО)(П)</t>
  </si>
  <si>
    <t>Высшее образование</t>
  </si>
  <si>
    <t>978-5-16-019658-9</t>
  </si>
  <si>
    <t>Профессиональное образование / ВО - Бакалавриат</t>
  </si>
  <si>
    <t>41.03.06, 42.03.01, 42.03.02, 42.04.02</t>
  </si>
  <si>
    <t>Для студентов высших учебных заведений, занимающихся по специальностям «Связи с общественностью», «Журналистика» (специалисты, бакалавры, магистры)</t>
  </si>
  <si>
    <t>0217</t>
  </si>
  <si>
    <t>417400.12.01</t>
  </si>
  <si>
    <t>Авиатранспортный маркетинг: Уч. / Е.В.Костромина, - 2 изд.-М.:НИЦ ИНФРА-М,2024.-360 с.(ВО: Бакалавр.)(П)</t>
  </si>
  <si>
    <t>АВИАТРАНСПОРТНЫЙ МАРКЕТИНГ, ИЗД.2</t>
  </si>
  <si>
    <t>Костромина Е.В.</t>
  </si>
  <si>
    <t>Высшее образование: Бакалавриат</t>
  </si>
  <si>
    <t>978-5-16-006252-5</t>
  </si>
  <si>
    <t>38.03.01, 38.03.02, 38.04.01, 38.04.02, 44.03.01, 44.03.05</t>
  </si>
  <si>
    <t>Рекомендовано в качестве учебника для студентов высших учебных заведений, обучающихся по направлению подготовки 38.03.01 «Экономика» (квалификация (степень) «бакалавр»)</t>
  </si>
  <si>
    <t>Национальный исследовательский университет "Высшая школа экономики"</t>
  </si>
  <si>
    <t>0212</t>
  </si>
  <si>
    <t>095070.10.01</t>
  </si>
  <si>
    <t>Аксиомы рекламы: Практ. пос. / А.Н. Мудров. - М.: Магистр, ИНФРА-М, 2024. - 462 с. (п)</t>
  </si>
  <si>
    <t>АКСИОМЫ РЕКЛАМЫ</t>
  </si>
  <si>
    <t>Мудров А.Н.</t>
  </si>
  <si>
    <t>Переплет 7БЦ</t>
  </si>
  <si>
    <t>Магистр</t>
  </si>
  <si>
    <t>978-5-9776-0058-3</t>
  </si>
  <si>
    <t>Практическое пособие</t>
  </si>
  <si>
    <t>38.03.02, 38.03.06, 41.03.06, 42.03.01</t>
  </si>
  <si>
    <t>Рекламное агентство Северо Медиа</t>
  </si>
  <si>
    <t>0108</t>
  </si>
  <si>
    <t>475950.08.01</t>
  </si>
  <si>
    <t>Анализ деятельности конкурентов: Уч. пос./Т.Н.Рыжикова - М.:НИЦ ИНФРА-М,2024. - 267 с.(ВО)(п)</t>
  </si>
  <si>
    <t>АНАЛИЗ ДЕЯТЕЛЬНОСТИ КОНКУРЕНТОВ</t>
  </si>
  <si>
    <t>Рыжикова Т. Н.</t>
  </si>
  <si>
    <t>978-5-16-010215-3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</si>
  <si>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направлениям подготовки 38.03.02 (080200.62) «Менеджмент» (квалификация (ст</t>
  </si>
  <si>
    <t>Московский государственный технический университет им. Н.Э. Баумана</t>
  </si>
  <si>
    <t>0115</t>
  </si>
  <si>
    <t>407850.10.01</t>
  </si>
  <si>
    <t>Аналитический маркетинг: что должен знать маркет.: Уч.пос. / Т.Н.Рыжикова - М.:НИЦ ИНФРА-М,2024-288 с.(ВО)(п)</t>
  </si>
  <si>
    <t>АНАЛИТИЧЕСКИЙ МАРКЕТИНГ: ЧТО ДОЛЖЕН ЗНАТЬ МАРКЕТИНГОВЫЙ АНАЛИТИК</t>
  </si>
  <si>
    <t>Рыжикова Т.Н.</t>
  </si>
  <si>
    <t>978-5-16-019774-6</t>
  </si>
  <si>
    <t>38.03.01, 38.03.02, 38.04.01, 38.04.02, 41.03.06, 44.03.01, 44.03.05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</si>
  <si>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38.03.02 «Менеджмент» (профиль — «Маркетинг») (квалификация (степень) — «бакалавр»)</t>
  </si>
  <si>
    <t>0113</t>
  </si>
  <si>
    <t>706590.01.01</t>
  </si>
  <si>
    <t>Аспекты маркетингового управления деятельностью и развитием: Моногр./ И.И.Скоробогатых и др.-Москва:НИЦ ИНФРА-М,2019.-195 с..-(Науч.мысль)(О)</t>
  </si>
  <si>
    <t>АСПЕКТЫ МАРКЕТИНГОВОГО УПРАВЛЕНИЯ ДЕЯТЕЛЬНОСТЬЮ И РАЗВИТИЕМ ПРЕДПРИНИМАТЕЛЬСКИХ СТРУКТУР НА ОБЩЕСТВЕННОМ ТРАНСПОРТЕ</t>
  </si>
  <si>
    <t>Скоробогатых И.И., Сидорчук Р.Р., Мешков А.А. и др.</t>
  </si>
  <si>
    <t>Обложка. КБС</t>
  </si>
  <si>
    <t>Научная мысль</t>
  </si>
  <si>
    <t>978-5-16-015151-9</t>
  </si>
  <si>
    <t>Монография</t>
  </si>
  <si>
    <t>Дополнительное образование / Дополнительное профессиональное образование</t>
  </si>
  <si>
    <t>38.03.01, 38.03.02, 38.04.01, 38.04.02</t>
  </si>
  <si>
    <t>Российский экономический университет им. Г.В. Плеханова</t>
  </si>
  <si>
    <t>0119</t>
  </si>
  <si>
    <t>144450.08.01</t>
  </si>
  <si>
    <t>Ассортимент, товаровед. и эксперт. пушно-мех. товаров: Уч. пос. / Л.В.Орленко-ИД ФОРУМ,2024-272с(ВО) (П)</t>
  </si>
  <si>
    <t>АССОРТИМЕНТ, ТОВАРОВЕДЕНИЕ И ЭКСПЕРТИЗА ПУШНО-МЕХОВЫХ ТОВАРОВ</t>
  </si>
  <si>
    <t>Орленко Л. В.</t>
  </si>
  <si>
    <t>ИД Форум</t>
  </si>
  <si>
    <t>978-5-8199-0454-1</t>
  </si>
  <si>
    <t>38.03.07</t>
  </si>
  <si>
    <t>Рекомендовано Учебно-методическим объединением по образованию в области сервиса и туризма в качестве учебного пособия для студентов высших учебных заведений, обучающихся по специальности  "Сервис"</t>
  </si>
  <si>
    <t>Российский государственный университет туризма и сервиса</t>
  </si>
  <si>
    <t>682826.04.01</t>
  </si>
  <si>
    <t>Ассортимент, товаровед. и экспертиза...: Уч.пос. / Л.В.Орленко - М.:НИЦ ИНФРА-М,2025 - 272 с.(СПО)(П)</t>
  </si>
  <si>
    <t>Орленко Л.В.</t>
  </si>
  <si>
    <t>978-5-8199-0784-9</t>
  </si>
  <si>
    <t>38.02.08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</si>
  <si>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29.02.02 «Технология кожи и меха», 29.02.03 «Конструирование, моделирование и технология изделий из меха»</t>
  </si>
  <si>
    <t>086630.12.01</t>
  </si>
  <si>
    <t>Безопасность в туризме: Уч.пос. / А.П.Бгатов, - 2 изд.-М.:Форум, НИЦ ИНФРА-М,2023.-175 с..-(ВО)(О)</t>
  </si>
  <si>
    <t>БЕЗОПАСНОСТЬ В ТУРИЗМЕ, ИЗД.2</t>
  </si>
  <si>
    <t>Бгатов А. П.</t>
  </si>
  <si>
    <t>Форум</t>
  </si>
  <si>
    <t>978-5-91134-756-7</t>
  </si>
  <si>
    <t>43.03.02, 43.04.02</t>
  </si>
  <si>
    <t>Рекомендовано УМО учебных заведений РФ по образованию в области сервиса и туризма Министерства обр. и науки России в качестве учебного пособия для студентов высших учебных заведений, обучающихся по напр. подготовки "Туризм"</t>
  </si>
  <si>
    <t>Российская международная академия туризма, Московский ф-л</t>
  </si>
  <si>
    <t>0213</t>
  </si>
  <si>
    <t>702283.03.01</t>
  </si>
  <si>
    <t>Безопасность в туризме: Уч.пос./ А.П.Бгатов - 2 изд. - М.:Форум,НИЦ ИНФРА-М,2023 - 175 с.(СПО) (П)</t>
  </si>
  <si>
    <t>Бгатов А.П.</t>
  </si>
  <si>
    <t>978-5-00091-655-1</t>
  </si>
  <si>
    <t>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</si>
  <si>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8 от 29.04.2019)</t>
  </si>
  <si>
    <t>0219</t>
  </si>
  <si>
    <t>153000.09.01</t>
  </si>
  <si>
    <t>Безопасность продовольственных товаров..: Уч. / В.М.Позняковский - М.:НИЦ ИНФРА-М,2025. - 269 с.(ВО)(п)</t>
  </si>
  <si>
    <t>БЕЗОПАСНОСТЬ ПРОДОВОЛЬСТВЕННЫХ ТОВАРОВ (С ОСНОВАМИ НУТРИЦИОЛОГИИ)</t>
  </si>
  <si>
    <t>Позняковский В.М.</t>
  </si>
  <si>
    <t>978-5-16-020733-9</t>
  </si>
  <si>
    <t>38.03.07, 38.04.07</t>
  </si>
  <si>
    <t>Рекомендовано Учебно-методическим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38.03.07 «Товароведение»</t>
  </si>
  <si>
    <t>Уральский государственный экономический университет</t>
  </si>
  <si>
    <t>0112</t>
  </si>
  <si>
    <t>408800.08.01</t>
  </si>
  <si>
    <t>Бизнес в России: инновации и модерниз.проект: Моногр. /В.Э.Полетаев-М.:НИЦ ИНФРА-М,2018-624с(О)</t>
  </si>
  <si>
    <t>БИЗНЕС В РОССИИ: ИННОВАЦИИ И МОДЕРНИЗАЦИОННЫЙ ПРОЕКТ</t>
  </si>
  <si>
    <t>Полетаев В. Э.</t>
  </si>
  <si>
    <t>978-5-16-009771-8</t>
  </si>
  <si>
    <t>Дополнительное образование / Дополнительное профессиональное образование / ДПО - повышение квалификации</t>
  </si>
  <si>
    <t>38.03.01, 38.03.02, 38.04.01, 38.04.02, 41.03.06, 44.03.01</t>
  </si>
  <si>
    <t>Государственный Университет Просвещения</t>
  </si>
  <si>
    <t>185450.03.01</t>
  </si>
  <si>
    <t>Бизнес в Русской Америке: история и современность: Моногр. /О.В.Воробьева -М.:НИЦ ИНФРА-М,2019-143с.</t>
  </si>
  <si>
    <t>БИЗНЕС В РУССКОЙ АМЕРИКЕ: ИСТОРИЯ И СОВРЕМЕННОСТЬ</t>
  </si>
  <si>
    <t>Воробьева О. В.</t>
  </si>
  <si>
    <t>978-5-16-005614-2</t>
  </si>
  <si>
    <t>46.03.01, 46.04.01</t>
  </si>
  <si>
    <t>704206.05.01</t>
  </si>
  <si>
    <t>Бизнес-анализ: Уч. / Ю.Г.Чернышева - М.:НИЦ ИНФРА-М,2025. - 648 с.(ВО)(п)</t>
  </si>
  <si>
    <t>БИЗНЕС-АНАЛИЗ</t>
  </si>
  <si>
    <t>Чернышева Ю.Г.</t>
  </si>
  <si>
    <t>978-5-16-019839-2</t>
  </si>
  <si>
    <t>38.03.01, 38.04.01</t>
  </si>
  <si>
    <t>Рекомендовано УМО РАЕ по классическому университетскому и техническому образованию в качестве учебника для студентов высших учебных заведений, обучающихся по направлениям подготовки 38.03.01 «Экономика», 38.03.02 «Менеджмент»</t>
  </si>
  <si>
    <t>ДА</t>
  </si>
  <si>
    <t>Ростовский государственный экономический университет (РИНХ)</t>
  </si>
  <si>
    <t>0122</t>
  </si>
  <si>
    <t>459550.07.01</t>
  </si>
  <si>
    <t>Бизнес-инкубаторы и предпринимат.: Моногр. / В.Л.Горбунов - М.:ИЦ РИОР, НИЦ ИНФРА-М,2025. - 215 с.(О)</t>
  </si>
  <si>
    <t>БИЗНЕС-ИНКУБАТОРЫ И ПРЕДПРИНИМАТЕЛЬСТВО</t>
  </si>
  <si>
    <t>Горбунов В.Л.</t>
  </si>
  <si>
    <t>ИЦ РИОР</t>
  </si>
  <si>
    <t>Наука и практика</t>
  </si>
  <si>
    <t>978-5-369-01316-8</t>
  </si>
  <si>
    <t>Московский институт электронной техники</t>
  </si>
  <si>
    <t>0114</t>
  </si>
  <si>
    <t>645381.09.01</t>
  </si>
  <si>
    <t>Бизнес-коммуникации в сервисе: документац...: Уч.пос. / О.Я.Гойхман - М.:НИЦ ИНФРА-М,2025 - 229 с.(ВО)(П)</t>
  </si>
  <si>
    <t>БИЗНЕС-КОММУНИКАЦИИ В СЕРВИСЕ: ДОКУМЕНТАЦИОННЫЕ, РЕЧЕВЫЕ, ИМИДЖЕВЫЕ И РЕКЛАМНЫЕ ТЕХНОЛОГИИ</t>
  </si>
  <si>
    <t>Гойхман О.Я., Гончарова Л.М., Кошлякова М.О. и др.</t>
  </si>
  <si>
    <t>978-5-16-020687-5</t>
  </si>
  <si>
    <t>42.03.01, 43.03.01</t>
  </si>
  <si>
    <t>Рекомендовано в качестве учебного пособия для студентов высших учебных заведений, обучающихся по направлениям подготовки  42.03.01 «Реклама и связи с общественностью», 43.03.01 «Сервис» (квалификация (степень) «бакалавр»)</t>
  </si>
  <si>
    <t>Российский новый университет</t>
  </si>
  <si>
    <t>0117</t>
  </si>
  <si>
    <t>050080.17.01</t>
  </si>
  <si>
    <t>Бизнес-план фирмы.Теория и практика: Уч.пос. / В.П.Буров.-М.:НИЦ ИНФРА-М,2024.-192 с.(ВО)(п)</t>
  </si>
  <si>
    <t>БИЗНЕС-ПЛАН ФИРМЫ.ТЕОРИЯ И ПРАКТИКА</t>
  </si>
  <si>
    <t>Буров В. П., Ломакин А. Л., Морошкин В. А.</t>
  </si>
  <si>
    <t>978-5-16-018750-1</t>
  </si>
  <si>
    <t>38.03.01, 38.03.02, 38.03.05, 38.03.06</t>
  </si>
  <si>
    <t>Рекомендовано УМО по образованию в области экономики и экономической теории в качестве учебного пособия для студентов обучающихся по направлению 521600 "Экономика" и экономическим специальностям</t>
  </si>
  <si>
    <t>0104</t>
  </si>
  <si>
    <t>444550.09.01</t>
  </si>
  <si>
    <t>Бизнес-планир. с оценкой рисков..: Науч.-практ. пос. / В.Л.Горбунов - 4изд.-М.:ИЦ РИОР, НИЦ ИНФРА-М,2025-290с(О)</t>
  </si>
  <si>
    <t>БИЗНЕС-ПЛАНИРОВАНИЕ С ОЦЕНКОЙ РИСКОВ И ЭФФЕКТИВНОСТИ ПРОЕКТОВ, ИЗД.4</t>
  </si>
  <si>
    <t>978-5-369-01971-9</t>
  </si>
  <si>
    <t>Научно-практическое пособие</t>
  </si>
  <si>
    <t>38.03.01, 38.03.02, 38.03.05, 38.04.02, 38.04.05, 41.03.06</t>
  </si>
  <si>
    <t>Январь, 2025</t>
  </si>
  <si>
    <t>0425</t>
  </si>
  <si>
    <t>444550.08.01</t>
  </si>
  <si>
    <t>Бизнес-планирование с оценкой рисков..: Науч.-практ. пос. / В.Л.Горбунов - 3 изд.-М.:ИЦ РИОР, НИЦ ИНФРА-М,2024-288с.(О)</t>
  </si>
  <si>
    <t>БИЗНЕС-ПЛАНИРОВАНИЕ С ОЦЕНКОЙ РИСКОВ И ЭФФЕКТИВНОСТИ ПРОЕКТОВ, ИЗД.3</t>
  </si>
  <si>
    <t>978-5-369-01894-1</t>
  </si>
  <si>
    <t>0322</t>
  </si>
  <si>
    <t>444550.06.01</t>
  </si>
  <si>
    <t>Бизнес-планирование с оценкой рисков..: Науч.-практ. пос./ В.Л.Горбунов,-2 изд.-М.:ИЦ РИОР, НИЦ ИНФРА-М,2021-287с.(О)</t>
  </si>
  <si>
    <t>БИЗНЕС-ПЛАНИРОВАНИЕ С ОЦЕНКОЙ РИСКОВ И ЭФФЕКТИВНОСТИ ПРОЕКТОВ, ИЗД.2</t>
  </si>
  <si>
    <t>978-5-369-00611-5</t>
  </si>
  <si>
    <t>682838.06.01</t>
  </si>
  <si>
    <t>Бизнес-планирование: Уч. / Под ред. Попадюк Т.Г. - М.:Вуз. уч., НИЦ ИНФРА-М,2025 - 296 с.(СПО)(П)</t>
  </si>
  <si>
    <t>БИЗНЕС-ПЛАНИРОВАНИЕ</t>
  </si>
  <si>
    <t>Горфинкель В.Я., Захаров П.Н. и др.</t>
  </si>
  <si>
    <t>978-5-9558-0617-4</t>
  </si>
  <si>
    <t>38.02.01, 38.02.02, 38.02.03, 38.02.06, 38.02.07, 38.02.08</t>
  </si>
  <si>
    <t>Рекомендовано Учебно-методическим советом СПО в качестве учебника 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38.02.06 «Финансы»</t>
  </si>
  <si>
    <t>405700.16.01</t>
  </si>
  <si>
    <t>Бизнес-планирование: Уч. / Под ред. Попадюк Т.Г. - М.:Вуз.уч., НИЦ ИНФРА-М,2025 - 296 с.(П)</t>
  </si>
  <si>
    <t>Бобков Л.В., Горфинкель В.Я., Захаров П.Н. и др.</t>
  </si>
  <si>
    <t>978-5-9558-0270-1</t>
  </si>
  <si>
    <t>38.03.01, 38.03.02, 41.03.06, 44.03.01</t>
  </si>
  <si>
    <t>067970.10.01</t>
  </si>
  <si>
    <t>Бизнес-планирование: Уч.пос. / А.С.Волков - М.:ИЦ РИОР, НИЦ ИНФРА-М,2024 - 81 с.(ВО)(о.к/ф)</t>
  </si>
  <si>
    <t>Волков А. С., Марченко А. А.</t>
  </si>
  <si>
    <t>Высшее образование (карман. формат)</t>
  </si>
  <si>
    <t>978-5-369-00732-7</t>
  </si>
  <si>
    <t>38.03.01, 38.03.02, 38.03.05, 38.03.06, 38.04.01, 38.04.02, 38.04.05, 44.03.01</t>
  </si>
  <si>
    <t>0105</t>
  </si>
  <si>
    <t>682839.07.01</t>
  </si>
  <si>
    <t>Бизнес-планирование: Уч.пос. / А.С.Волков - М.:ИЦ РИОР, НИЦ ИНФРА-М,2025. - 81 с.(СПО)(о)</t>
  </si>
  <si>
    <t>Волков А.С., Марченко А.А.</t>
  </si>
  <si>
    <t>СПО</t>
  </si>
  <si>
    <t>978-5-369-01764-7</t>
  </si>
  <si>
    <t>041940.19.01</t>
  </si>
  <si>
    <t>Бизнес-планирование: Уч.пос. / В.А.Баринов - 4 изд. - М.:Форум,НИЦ ИНФРА-М,2022-272с.(СПО)(О)</t>
  </si>
  <si>
    <t>БИЗНЕС-ПЛАНИРОВАНИЕ, ИЗД.4</t>
  </si>
  <si>
    <t>Баринов В. А.</t>
  </si>
  <si>
    <t>978-5-00091-082-5</t>
  </si>
  <si>
    <t>38.02.01, 38.02.03, 38.02.06, 38.02.07, 38.02.08</t>
  </si>
  <si>
    <t>Допущено Мин. обр. и науки РФ в качестве учебного пособия для студентов учреждений среднего профессионального образования</t>
  </si>
  <si>
    <t>0415</t>
  </si>
  <si>
    <t>079570.11.01</t>
  </si>
  <si>
    <t>Бизнес-планирование: Уч.пос. / В.А.Морошкин - 2 изд. - М.:НИЦ ИНФРА-М,2025 - 288 с. - (СПО)(П)</t>
  </si>
  <si>
    <t>БИЗНЕС-ПЛАНИРОВАНИЕ, ИЗД.2</t>
  </si>
  <si>
    <t>Морошкин В. А., Буров В. П.</t>
  </si>
  <si>
    <t>978-5-16-012223-6</t>
  </si>
  <si>
    <t>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</t>
  </si>
  <si>
    <t>0209</t>
  </si>
  <si>
    <t>079590.15.01</t>
  </si>
  <si>
    <t>Бизнес-планирование: Уч.пос. / М.В.Романова - М.:ИД Форум, НИЦ ИНФРА-М,2024 - 240 с.(ПО)(П)</t>
  </si>
  <si>
    <t>Романова М.В.</t>
  </si>
  <si>
    <t>Профессиональное образование</t>
  </si>
  <si>
    <t>978-5-8199-0756-6</t>
  </si>
  <si>
    <t>Допущено Министерством образования РФ в качестве учебного пособия для студентов образовательных учреждений среднего профессионального образования, обучающихся по группе специальностей 0600 "Экономика и управление"</t>
  </si>
  <si>
    <t>Государственный университет управления</t>
  </si>
  <si>
    <t>0107</t>
  </si>
  <si>
    <t>645369.03.01</t>
  </si>
  <si>
    <t>Бизнес-этика: Уч. / В.А.Канке - М.:НИЦ ИНФРА-М,2023 - 236 с.-(ВО)(п)</t>
  </si>
  <si>
    <t>БИЗНЕС-ЭТИКА</t>
  </si>
  <si>
    <t>Канке В.А.</t>
  </si>
  <si>
    <t>978-5-16-018571-2</t>
  </si>
  <si>
    <t>38.03.01, 38.03.02, 38.03.03, 38.03.04, 38.03.05, 38.03.06, 38.03.07, 38.03.10, 38.04.01, 38.04.02, 38.04.03, 38.04.04, 38.04.05, 38.04.06, 38.04.07, 38.04.08, 38.04.09, 38.05.01, 38.05.02</t>
  </si>
  <si>
    <t>Рекомендовано Межрегиональным учебно-методическим советом профессионального образования в качестве учебника для высших учебных заведений, реализующих основную образовательную программу высшего образования (квалификация (степень) «бакалавр») (протокол № 11 от 09.11.2020)</t>
  </si>
  <si>
    <t>Национальный исследовательский ядерный университет "МИФИ"</t>
  </si>
  <si>
    <t>0121</t>
  </si>
  <si>
    <t>447300.08.01</t>
  </si>
  <si>
    <t>Бренд в современной культуре: Моногр. / Л.М.Дмитриева - М.: Магистр,НИЦ ИНФРА-М, 2024 - 200 с.(О)</t>
  </si>
  <si>
    <t>БРЕНД В СОВРЕМЕННОЙ КУЛЬТУРЕ</t>
  </si>
  <si>
    <t>Дмитриева Л.М.</t>
  </si>
  <si>
    <t>978-5-9776-0369-0</t>
  </si>
  <si>
    <t>42.04.01, 44.03.01, 44.03.05, 51.04.01</t>
  </si>
  <si>
    <t>Омский государственный технический университет</t>
  </si>
  <si>
    <t>220700.10.01</t>
  </si>
  <si>
    <t>Брендинг. Управление брендом: Уч. / В.Л.Музыкант-М.:ИЦ РИОР, НИЦ ИНФРА-М,2024.-316 с.(ВО)(п)</t>
  </si>
  <si>
    <t>БРЕНДИНГ. УПРАВЛЕНИЕ БРЕНДОМ</t>
  </si>
  <si>
    <t>Музыкант В. Л.</t>
  </si>
  <si>
    <t>978-5-369-01934-4</t>
  </si>
  <si>
    <t>38.03.02, 38.03.06, 38.04.02, 41.03.06, 42.03.01, 42.03.02, 42.04.01</t>
  </si>
  <si>
    <t>Допущено Учебно-методическим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заведений, обучающихся по направлению 100700.62 - «Торговое дело» и по специал</t>
  </si>
  <si>
    <t>Российская академия народного хозяйства и государственной службы при Президенте РФ</t>
  </si>
  <si>
    <t>738185.05.01</t>
  </si>
  <si>
    <t>Введение в маркетинг территорий: Уч.пос. / В.И.Алешникова - М.:НИЦ ИНФРА-М,2024-272 с.(ВО)(П)</t>
  </si>
  <si>
    <t>ВВЕДЕНИЕ В МАРКЕТИНГ ТЕРРИТОРИЙ</t>
  </si>
  <si>
    <t>Алешникова В.И.</t>
  </si>
  <si>
    <t>978-5-16-020077-4</t>
  </si>
  <si>
    <t>38.03.01, 38.03.06, 38.04.01, 38.04.06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</si>
  <si>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 (протокол № 6 от 16.06.2021)</t>
  </si>
  <si>
    <t>157600.06.01</t>
  </si>
  <si>
    <t>Введение в маркетинг: Уч. пос./ Г.А.Резник - 3 изд. - М.: ИНФРА-М, 2020. - 202 с. (ВО: Бакалавриат)(П)</t>
  </si>
  <si>
    <t>ВВЕДЕНИЕ В МАРКЕТИНГ, ИЗД.3</t>
  </si>
  <si>
    <t>Резник Г. А.</t>
  </si>
  <si>
    <t>978-5-16-009459-5</t>
  </si>
  <si>
    <t>38.03.02, 44.03.01, 44.03.05</t>
  </si>
  <si>
    <t>Рекомендовано Советом Учебно-методического объединения вузов России по образованию в области менеджмента в качестве учебного пособия  по направлению 080200 "Менеджмент"</t>
  </si>
  <si>
    <t>Пензенский государственный университет архитектуры и строительства</t>
  </si>
  <si>
    <t>0314</t>
  </si>
  <si>
    <t>104850.15.01</t>
  </si>
  <si>
    <t>Виды и средства распростр. рекламы: Уч.пос. / Б.И.Герасимов. - М.:Форум, НИЦ ИНФРА-М,2025. - 128 с.(О)</t>
  </si>
  <si>
    <t>ВИДЫ И СРЕДСТВА РАСПРОСТРАНЕНИЯ РЕКЛАМЫ</t>
  </si>
  <si>
    <t>Герасимов Б.И., Молоткова Н.В., Блюм М.А.</t>
  </si>
  <si>
    <t>978-5-00091-611-7</t>
  </si>
  <si>
    <t>38.02.08, 42.01.01, 42.02.01, 54.02.08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</si>
  <si>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</si>
  <si>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Тамбовский государственный технический университет</t>
  </si>
  <si>
    <t>0109</t>
  </si>
  <si>
    <t>365100.09.01</t>
  </si>
  <si>
    <t>Влияние соц.медиа на поведение потребит.в индустр.: Моногр. / С.П.Казаков - ИЦ РИОР,НИЦ ИНФРА-М,2024-98с.(О)</t>
  </si>
  <si>
    <t>ВЛИЯНИЕ СОЦИАЛЬНЫХ МЕДИА НА ПОВЕДЕНИЕ ПОТРЕБИТЕЛЕЙ В ИНДУСТРИИ ГОСТЕПРИИМСТВА И В ТУРИЗМЕ</t>
  </si>
  <si>
    <t>С.П.Казаков</t>
  </si>
  <si>
    <t>978-5-369-01453-0</t>
  </si>
  <si>
    <t>38.03.02, 38.04.02, 43.03.01, 43.03.02, 43.03.03, 43.04.01, 43.04.02, 43.04.03</t>
  </si>
  <si>
    <t>0116</t>
  </si>
  <si>
    <t>846432.02.01</t>
  </si>
  <si>
    <t>Внутренний туризм / Л.И.Егоренков - М.:НИЦ ИНФРА-М,2025. - 193 с.(Интересно знать) (п)</t>
  </si>
  <si>
    <t>ВНУТРЕННИЙ ТУРИЗМ</t>
  </si>
  <si>
    <t>Егоренков Л.И.</t>
  </si>
  <si>
    <t>Интересно знать</t>
  </si>
  <si>
    <t>978-5-16-020496-3</t>
  </si>
  <si>
    <t>Научно-популярное издание</t>
  </si>
  <si>
    <t>43.02.16, 43.03.02, 43.03.03, 49.03.03, 51.04.03</t>
  </si>
  <si>
    <t>0125</t>
  </si>
  <si>
    <t>753671.01.01</t>
  </si>
  <si>
    <t>Внутренний туризм: Уч.пос. / Л.И.Егоренков - М.:НИЦ ИНФРА-М,2024. - 193 с..-(ВО)(п)</t>
  </si>
  <si>
    <t>978-5-16-017825-7</t>
  </si>
  <si>
    <t>05.04.02, 43.03.02, 43.03.03, 43.04.02, 49.03.03</t>
  </si>
  <si>
    <t>Август, 2024</t>
  </si>
  <si>
    <t>0124</t>
  </si>
  <si>
    <t>354200.01.01</t>
  </si>
  <si>
    <t>Выпускная квалификационная работа бакалавра: Уч.пос. /В.И.Криштафович -М.: Магистр, ИНФРА-М, 2015.-192с.</t>
  </si>
  <si>
    <t>ВЫПУСКНАЯ КВАЛИФИКАЦИОННАЯ РАБОТА БАКАЛАВРА (НАПРАВЛЕНИЕ "ТОВАРОВЕДЕНИЕ")</t>
  </si>
  <si>
    <t>Под ред. В.И.Криштафович</t>
  </si>
  <si>
    <t>Бакалавриат</t>
  </si>
  <si>
    <t>978-5-9776-0363-8</t>
  </si>
  <si>
    <t>Университет кооперации</t>
  </si>
  <si>
    <t>682852.06.01</t>
  </si>
  <si>
    <t>География туризма: Уч. / Под ред. Богданова Е.И. - М.:НИЦ ИНФРА-М,2023 - 256 с.-(СПО)(П)</t>
  </si>
  <si>
    <t>ГЕОГРАФИЯ ТУРИЗМА</t>
  </si>
  <si>
    <t>Погодина В.Л., Филиппова И.Г., Богданов Е.И.</t>
  </si>
  <si>
    <t>978-5-16-013906-7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</si>
  <si>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</si>
  <si>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Санкт-Петербургский университет технологий управления и экономики</t>
  </si>
  <si>
    <t>159800.13.01</t>
  </si>
  <si>
    <t>География туризма: Уч. / Под ред. Богданова Е.И. - М.:НИЦ ИНФРА-М,2025 - 256 с.-(ВО: Бакалавриат)(п)</t>
  </si>
  <si>
    <t>978-5-16-010338-9</t>
  </si>
  <si>
    <t>43.03.01, 43.03.02, 43.03.03, 43.04.01, 43.04.02, 43.04.03, 49.03.03</t>
  </si>
  <si>
    <t>Рекомендовано Учебно-методическим объединением по образованию в области производственного менеджмента в качестве учебника для студентов, обучающихся по направлению подготовки 38.03.02 «Менеджмент»</t>
  </si>
  <si>
    <t>161300.13.01</t>
  </si>
  <si>
    <t>География туризма: Уч.пос. / П.В.Большаник - 2 изд. - М.:НИЦ ИНФРА-М,2025 - 355 с.(СПО)(П)</t>
  </si>
  <si>
    <t>ГЕОГРАФИЯ ТУРИЗМА, ИЗД.2</t>
  </si>
  <si>
    <t>Большаник П.В.</t>
  </si>
  <si>
    <t>978-5-16-012118-5</t>
  </si>
  <si>
    <t>Рекомендовано в качестве учебного пособия для учебных заведений, реализующих программу среднего профессионального образования по специальности 43.02.10 «Туризм»</t>
  </si>
  <si>
    <t>Омский государственный педагогический университет</t>
  </si>
  <si>
    <t>СПО-2019, Победитель</t>
  </si>
  <si>
    <t>809272.01.01</t>
  </si>
  <si>
    <t>География туризма: Уч.пос. / С.В.Вакуленко - М.:НИЦ ИНФРА-М,2025 - 282 с.(СПО)(п)</t>
  </si>
  <si>
    <t>Вакуленко С.В.</t>
  </si>
  <si>
    <t>978-5-16-019647-3</t>
  </si>
  <si>
    <t>СПО-2023, Победитель, I место</t>
  </si>
  <si>
    <t>735065.05.01</t>
  </si>
  <si>
    <t>Гостеприимство и сервис в индустрии пит.: Уч.пос. / Л.Н.Рождественская - М.:НИЦ ИНФРА-М,2024 -179с(СПО)(П)</t>
  </si>
  <si>
    <t>ГОСТЕПРИИМСТВО И СЕРВИС В ИНДУСТРИИ ПИТАНИЯ</t>
  </si>
  <si>
    <t>Рождественская Л.Н., Главчева С.И., Чередниченко Л.Е.</t>
  </si>
  <si>
    <t>978-5-16-016163-1</t>
  </si>
  <si>
    <t>19.02.10, 43.02.01, 43.02.11, 43.02.15, 43.02.16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</si>
  <si>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 43.02.11 «Гостиничный сервис», 43.02.01 «Организация обслуживания в общественном питании» (протокол № 6 от 06.04.2020)</t>
  </si>
  <si>
    <t>Новосибирский государственный технический университет</t>
  </si>
  <si>
    <t>0120</t>
  </si>
  <si>
    <t>721073.04.01</t>
  </si>
  <si>
    <t>Гостеприимство и сервис в индустрии питания: Уч.пос. / Л.Н.Рождественская - М.:НИЦ ИНФРА-М,2025 - 183 с.(ВО)(П)</t>
  </si>
  <si>
    <t>978-5-16-015814-3</t>
  </si>
  <si>
    <t>19.03.04, 38.03.02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</si>
  <si>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19.03.04 «Технология продукции и организация общественного питания», 38.03.02 «Менеджмент» (квалификация (степень) «бакалавр») (протокол № 15 от 14.10.2019)</t>
  </si>
  <si>
    <t>654596.05.01</t>
  </si>
  <si>
    <t>Гостиничное дело: Сл. / Под ред. Морозовой Н.С. - М.:НИЦ ИНФРА-М,2023 - 247 с.(Б-ка сл. ИНФРА-М)(П)</t>
  </si>
  <si>
    <t>ГОСТИНИЧНОЕ ДЕЛО</t>
  </si>
  <si>
    <t>Морозова Н.С., Морозов М.М., Маврина Н.Ф. и др.</t>
  </si>
  <si>
    <t>Библиотека словарей ИНФРА-М</t>
  </si>
  <si>
    <t>978-5-16-014764-2</t>
  </si>
  <si>
    <t>Словарь</t>
  </si>
  <si>
    <t>43.03.03, 43.04.02, 43.04.03</t>
  </si>
  <si>
    <t>682855.01.01</t>
  </si>
  <si>
    <t>Гостиничный менеджмент: Уч. пос. / Н.В.Дмитриева и др., - 2 изд.-М.:НИЦ ИНФРА-М,2024.-326 с.(СПО)(п)</t>
  </si>
  <si>
    <t>ГОСТИНИЧНЫЙ МЕНЕДЖМЕНТ, ИЗД.2</t>
  </si>
  <si>
    <t>Дмитриева Н.В., Зайцева Н.А., Огнева С.В. и др.</t>
  </si>
  <si>
    <t>978-5-16-015905-8</t>
  </si>
  <si>
    <t>Управление (менеджмент)</t>
  </si>
  <si>
    <t>Российский государственный университет туризма и сервиса, ф-л Институт туризма и гостеприимства</t>
  </si>
  <si>
    <t>Апрель, 2024</t>
  </si>
  <si>
    <t>ПО2</t>
  </si>
  <si>
    <t>0224</t>
  </si>
  <si>
    <t>300400.12.01</t>
  </si>
  <si>
    <t>Гостиничный менеджмент: Уч.пос. / Под ред. Зайцевой Н.А. - 2 изд.-М.:НИЦ ИНФРА-М,2024.-326 с.(ВО)(П)</t>
  </si>
  <si>
    <t>Дмитриева Н.В., Зайцева Н.А., Огнева Е.А. и др.</t>
  </si>
  <si>
    <t>978-5-16-019372-4</t>
  </si>
  <si>
    <t>43.03.01, 43.03.03, 43.04.01, 43.04.03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</si>
  <si>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направлению подготовки 43.03.03 «Гостиничное дело» (квалификация (степень) «бакалавр») (протокол № 5 от 16.03.2020)</t>
  </si>
  <si>
    <t>0220</t>
  </si>
  <si>
    <t>300400.08.01</t>
  </si>
  <si>
    <t>Гостиничный менеджмент: Уч.пос. / Под ред. Зайцевой Н.А. - М.:НИЦ ИНФРА-М,2022 - 352 с.(П)</t>
  </si>
  <si>
    <t>ГОСТИНИЧНЫЙ МЕНЕДЖМЕНТ</t>
  </si>
  <si>
    <t>978-5-16-016041-2</t>
  </si>
  <si>
    <t>Рекомендовано федеральным государственным бюджетным образовательным  учреждением высшего профессионального образования «Государственный университет управления»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 (регистрационный номер рецензии 329 от 02.07.2014 (ФГАУ ФИРО))</t>
  </si>
  <si>
    <t>219600.10.01</t>
  </si>
  <si>
    <t>Гостиничный сервис: Уч. / Н.Г.Можаева - 2 изд.- М.:НИЦ ИНФРА-М,2024 - 242 с.-(СПО)(П)</t>
  </si>
  <si>
    <t>ГОСТИНИЧНЫЙ СЕРВИС, ИЗД.2</t>
  </si>
  <si>
    <t>Можаева Н.Г., Рыбачек Г.В.</t>
  </si>
  <si>
    <t>978-5-16-015561-6</t>
  </si>
  <si>
    <t>43.02.11, 43.02.16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</si>
  <si>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учебника для студентов средних профессиональных учебных заведений, обучающихся по специальности 43.02.11 «Гостиничный сервис»</t>
  </si>
  <si>
    <t>Российский государственный гуманитарный университет РГГУ</t>
  </si>
  <si>
    <t>219600.04.01</t>
  </si>
  <si>
    <t>Гостиничный сервис: Уч. / Н.Г.Можаева - М.:Альфа-М, НИЦ ИНФРА-М,2018-240с.(ПРОФИль)(п)</t>
  </si>
  <si>
    <t>ГОСТИНИЧНЫЙ СЕРВИС</t>
  </si>
  <si>
    <t>Можаева Н. Г., Рыбачек Г. В.</t>
  </si>
  <si>
    <t>Альфа-М</t>
  </si>
  <si>
    <t>ПРОФИль</t>
  </si>
  <si>
    <t>978-5-98281-357-2</t>
  </si>
  <si>
    <t>Рекомендовано федеральным государственным бюджетным образовательным учреждением высшего профессионального образования «Государственный университет управления» в качестве учебника для студентов средних учебных заведений, обучающихся по специальности 101101 "Гостиничный сервис"</t>
  </si>
  <si>
    <t>804001.01.01</t>
  </si>
  <si>
    <t>Государственное регулир. предприним. деят-ти в услов... / М.В.Шатохин-М.:НИЦ ИНФРА-М,2023.-222 с(о)</t>
  </si>
  <si>
    <t>ГОСУДАРСТВЕННОЕ РЕГУЛИРОВАНИЕ ПРЕДПРИНИМАТЕЛЬСКОЙ ДЕЯТЕЛЬНОСТИ В УСЛОВИЯХ ГЕОПОЛИТИЧЕСКОЙ НЕСТАБИЛЬНОСТИ</t>
  </si>
  <si>
    <t>Шатохин М.В., Васильева О.Н., Жахов Н.В. и др.</t>
  </si>
  <si>
    <t>978-5-16-018595-8</t>
  </si>
  <si>
    <t>38.03.01, 38.04.04</t>
  </si>
  <si>
    <t>833162.01.01</t>
  </si>
  <si>
    <t>Государственное регулир. торговой деят.: Уч.пос. / Л.И.Дмитриченко - М.:НИЦ ИНФРА-М,2025. - 174 с.(ВО)(п)</t>
  </si>
  <si>
    <t>ГОСУДАРСТВЕННОЕ РЕГУЛИРОВАНИЕ ТОРГОВОЙ ДЕЯТЕЛЬНОСТИ</t>
  </si>
  <si>
    <t>Дмитриченко Л.И., Дмитриченко Л.А., Головинов О.Н.</t>
  </si>
  <si>
    <t>978-5-16-020107-8</t>
  </si>
  <si>
    <t>38.04.06, 38.04.07</t>
  </si>
  <si>
    <t>Донецкий Государственный Университет</t>
  </si>
  <si>
    <t>172200.13.01</t>
  </si>
  <si>
    <t>Государственный PR: связи с общ. для гос. орг.: Уч. / А.Н.Чумиков - 3 изд.-М.:НИЦ ИНФРА,2024-343с(П)</t>
  </si>
  <si>
    <t>ГОСУДАРСТВЕННЫЙ PR: СВЯЗИ С ОБЩЕСТВЕННОСТЬЮ ДЛЯ ГОСУДАРСТВЕННЫХ ОРГАНИЗАЦИЙ И ПРОЕКТОВ, ИЗД.3</t>
  </si>
  <si>
    <t>Чумиков А.Н., Бочаров М.П.</t>
  </si>
  <si>
    <t>978-5-16-020513-7</t>
  </si>
  <si>
    <t>38.03.04, 38.03.06, 38.04.04, 39.03.01, 39.04.01, 41.03.06, 42.03.01, 42.03.02, 42.04.01, 42.04.02</t>
  </si>
  <si>
    <t>Допущено Учебно-методическим объединением по образованию в области международных отношений в качестве учебника для студентов высших учебных заведений, обучающихся по направлению подготовки (специальности) 42.03.01 «Реклама и связи с общественностью»</t>
  </si>
  <si>
    <t>Институт социологии Российской академии наук</t>
  </si>
  <si>
    <t>0317</t>
  </si>
  <si>
    <t>764913.02.01</t>
  </si>
  <si>
    <t>Деловое общение и кросскультурные коммуникации: Прак. / Е.Е.Жукова-М.:НИЦ ИНФРА-М,2023.-320 с.(ВО)(п)</t>
  </si>
  <si>
    <t>ДЕЛОВОЕ ОБЩЕНИЕ И КРОСС-КУЛЬТУРНЫЕ КОММУНИКАЦИИ</t>
  </si>
  <si>
    <t>Жукова Е.Е., Суворова Т.В.</t>
  </si>
  <si>
    <t>978-5-16-017497-6</t>
  </si>
  <si>
    <t>Практикум</t>
  </si>
  <si>
    <t>38.03.01, 38.03.02, 38.03.03, 38.03.04, 38.03.05, 38.03.06, 38.03.07, 38.03.10, 38.05.01, 38.05.02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</si>
  <si>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направлениям подготовки (квалификация (степень) «бакалавр») (протокол № 9 от 17.11.2022)</t>
  </si>
  <si>
    <t>Российский государственный университет народного хозяйства им. В.И.Вернадского</t>
  </si>
  <si>
    <t>0123</t>
  </si>
  <si>
    <t>076260.04.01</t>
  </si>
  <si>
    <t>Деловое общение: Шпаргалка - М.:ИЦ РИОР - 127 с.-(Шпаргалка [отрывная])(О)</t>
  </si>
  <si>
    <t>ДЕЛОВОЕ ОБЩЕНИЕ</t>
  </si>
  <si>
    <t>Шпаргалка [отрывная]</t>
  </si>
  <si>
    <t>978-5-369-00672-6</t>
  </si>
  <si>
    <t>Шпаргалка</t>
  </si>
  <si>
    <t>38.03.01, 38.03.03, 41.03.06</t>
  </si>
  <si>
    <t>0106</t>
  </si>
  <si>
    <t>153200.09.01</t>
  </si>
  <si>
    <t>Деловые игры по формир. эконом. компетенций: Уч.пос. / В.О.Евсеев - 2 изд. - М.:НИЦ ИНФРА-М,2025 - 288 с.(ВО)(п)</t>
  </si>
  <si>
    <t>ДЕЛОВЫЕ ИГРЫ ПО ФОРМИРОВАНИЮ ЭКОНОМИЧЕСКИХ КОМПЕТЕНЦИЙ, ИЗД.2</t>
  </si>
  <si>
    <t>Евсеев В.О.</t>
  </si>
  <si>
    <t>978-5-16-019836-1</t>
  </si>
  <si>
    <t>38.03.01, 38.03.04, 38.04.01, 38.04.04, 38.04.08, 39.03.01, 39.03.02, 39.03.03, 39.04.01, 39.04.02, 39.04.03, 44.03.01, 44.03.05, 44.04.01</t>
  </si>
  <si>
    <t>Декабрь, 2024</t>
  </si>
  <si>
    <t>0225</t>
  </si>
  <si>
    <t>660285.06.01</t>
  </si>
  <si>
    <t>Дизайн в культур.пространстве: Уч.пос. / Л.М.Дмитриева-М.:Магистр, НИЦ ИНФРА-М,2023.-152 с.(О)</t>
  </si>
  <si>
    <t>ДИЗАЙН В КУЛЬТУРНОМ ПРОСТРАНСТВЕ</t>
  </si>
  <si>
    <t>Дмитриева Л.М., Балюта П.А.</t>
  </si>
  <si>
    <t>Магистратура</t>
  </si>
  <si>
    <t>978-5-9776-0461-1</t>
  </si>
  <si>
    <t>07.03.03, 54.03.01, 54.03.03</t>
  </si>
  <si>
    <t>242600.12.01</t>
  </si>
  <si>
    <t>Дизайн и рекламные технологии: Уч.пос. /О.Н.Ткаченко-М.:Магистр, НИЦ ИНФРА-М,2024-176с.(Бакалавр.)(О)</t>
  </si>
  <si>
    <t>ДИЗАЙН И РЕКЛАМНЫЕ ТЕХНОЛОГИИ</t>
  </si>
  <si>
    <t>Ткаченко О.Н., Дмитриева Л.М.</t>
  </si>
  <si>
    <t>978-5-9776-0288-4</t>
  </si>
  <si>
    <t>41.03.06, 42.03.01, 42.04.01</t>
  </si>
  <si>
    <t>Допущено УМО вузов Российской Федерации по образованию в области международных отношений в качестве учебного пособия для студентов высших учебных заведений, обучающихся по направлению подготовки (специальности) «Реклама и связи с общественностью»</t>
  </si>
  <si>
    <t>741372.01.01</t>
  </si>
  <si>
    <t>Динамическая устойчивость холдингов: Моногр. / М.Г.Лазарева-М.:НИЦ ИНФРА-М,2021.-251 с.(Науч.мысль)(О)</t>
  </si>
  <si>
    <t>ДИНАМИЧЕСКАЯ УСТОЙЧИВОСТЬ ХОЛДИНГОВ</t>
  </si>
  <si>
    <t>Лазарева М.Г.</t>
  </si>
  <si>
    <t>978-5-16-016461-8</t>
  </si>
  <si>
    <t>38.04.01, 38.04.02, 38.06.01</t>
  </si>
  <si>
    <t>479450.04.01</t>
  </si>
  <si>
    <t>Диффундирование маркетинга в производ.промышл.: Моногр./В.Д.Сыров-М.:ИЦ РИОР,НИЦ ИНФРА-М,2023-100(о)</t>
  </si>
  <si>
    <t>ДИФФУНДИРОВАНИЕ МАРКЕТИНГА В ПРОИЗВОДСТВО ПРОМЫШЛЕННОГО ПРЕДПРИЯТИЯ</t>
  </si>
  <si>
    <t>Сыров В.Д.</t>
  </si>
  <si>
    <t>978-5-369-01392-2</t>
  </si>
  <si>
    <t>03.03.02, 38.03.01, 38.03.02, 38.04.01, 38.04.02, 38.06.01, 44.03.01, 44.03.05</t>
  </si>
  <si>
    <t>Владимирский государственный университет им. А.Г. и Н.Г. Столетовых</t>
  </si>
  <si>
    <t>393000.05.01</t>
  </si>
  <si>
    <t>Документационное обесп.кадровой деят...: Уч.пос. / Лаврентьева М.Г. - М.:НИЦ ИНФРА-М,2020 - 99 с.(О)</t>
  </si>
  <si>
    <t>ДОКУМЕНТАЦИОННОЕ ОБЕСПЕЧЕНИЕ КАДРОВОЙ ДЕЯТЕЛЬНОСТИ В СФЕРЕ ИНДУСТРИИ ГОСТЕПРИИМСТВА</t>
  </si>
  <si>
    <t>Лаврентьева М.Г., Можаев А.В., Можаева Н.Г.</t>
  </si>
  <si>
    <t>978-5-16-011901-4</t>
  </si>
  <si>
    <t>Экономика. Бухгалтерский учет. Финансы</t>
  </si>
  <si>
    <t>43.03.01, 43.03.02, 43.03.03, 43.04.03</t>
  </si>
  <si>
    <t>Рекомендовано в качестве учебного пособия для студентов высших учебных заведений, обучающихся по направлениям подготовки 43.03.02 «Туризм», 43.03.03 «Гостиничное дело» (квалификация (степень) «бакалавр»)</t>
  </si>
  <si>
    <t>Московский колледж бизнес-технологий</t>
  </si>
  <si>
    <t>703746.06.01</t>
  </si>
  <si>
    <t>Документационное обеспеч. кадровой деят. в..: Уч.пос. / Можаева Н.Г. - М.:НИЦ ИНФРА-М,2024 - 99 с.(СПО)(О)</t>
  </si>
  <si>
    <t>978-5-16-014893-9</t>
  </si>
  <si>
    <t>43.02.16, 46.01.03, 46.02.01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</si>
  <si>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сервис», 43.02.14 «Гостиничное дело»</t>
  </si>
  <si>
    <t>448550.09.01</t>
  </si>
  <si>
    <t>Доходы, расходы и прибыль в орг. торговли: Уч.пос. / Ю.К.Баженов-М.:ИД ФОРУМ, НИЦ ИНФРА-М,2024.-95 с.(ВО)(О)</t>
  </si>
  <si>
    <t>ДОХОДЫ, РАСХОДЫ И ПРИБЫЛЬ В ОРГАНИЗАЦИЯХ ТОРГОВЛИ</t>
  </si>
  <si>
    <t>Баженов Ю.К., Иванов Г.Г.</t>
  </si>
  <si>
    <t>978-5-8199-0816-7</t>
  </si>
  <si>
    <t>38.03.01, 38.03.02, 38.03.06, 41.03.06</t>
  </si>
  <si>
    <t>Рекомендовано кафедрой торговой политики РЭУ им. Г.В. Плеханова в качестве учебного пособия для студентов высших учебных заведений, обучающихся по направлениям 38.03.06 «Торговое дело», 38.03.01 «Экономика», 38.03.02 «Менеджмент» (квалификация (степень) «бакалавр»)</t>
  </si>
  <si>
    <t>096450.11.01</t>
  </si>
  <si>
    <t>Идентификация и обнаруж. фальсиф. продов..: Уч.пос. /М.А.Николаева - НИЦ ИНФРА-М, 2022-464с(ВО)(П)</t>
  </si>
  <si>
    <t>ИДЕНТИФИКАЦИЯ И ОБНАРУЖЕНИЕ ФАЛЬСИФИКАЦИИ ПРОДОВОЛЬСТВЕННЫХ ТОВАРОВ</t>
  </si>
  <si>
    <t>Николаева М.А., Положишникова М.А.</t>
  </si>
  <si>
    <t>978-5-16-015307-0</t>
  </si>
  <si>
    <t>19.03.04, 38.03.06, 38.03.07, 38.04.06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</si>
  <si>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38.03.06 «Торговое дело», 38.03.07 «Товароведение» (квалификация (степень) «бакалавр») (протокол № 15 от 14.10.2019)</t>
  </si>
  <si>
    <t>732566.02.01</t>
  </si>
  <si>
    <t>Идентификация и обнаружение фальсификации прод. товаров: Уч./ М.А.Николаева-М.:НИЦ ИНФРА-М,2023.-461 с.(СПО)(П)</t>
  </si>
  <si>
    <t>978-5-16-016019-1</t>
  </si>
  <si>
    <t>19.01.18, 19.01.19, 19.02.10, 19.02.13, 35.01.23, 38.02.08, 43.01.09, 43.02.15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</si>
  <si>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15 от 14.10.2019)</t>
  </si>
  <si>
    <t>474050.12.01</t>
  </si>
  <si>
    <t>Инвалидность и туризм: потреб. и дост..: Моногр. / Е.А.Сигида - М.:НИЦ ИНФРА-М,2024 - 106 с.(Науч.мысль)(о)</t>
  </si>
  <si>
    <t>ИНВАЛИДНОСТЬ И ТУРИЗМ: ПОТРЕБНОСТЬ И ДОСТУПНОСТЬ</t>
  </si>
  <si>
    <t>Сигида Е.А., Лукьянова И.Е.</t>
  </si>
  <si>
    <t>978-5-16-010152-1</t>
  </si>
  <si>
    <t>39.03.02, 39.04.02, 43.03.02, 43.04.02</t>
  </si>
  <si>
    <t>241500.09.01</t>
  </si>
  <si>
    <t>Инвестиционное бизнес-планирование: Уч. пос./М.В.Чараева - М.:Альфа-М:ИНФРА-М, 2024-176с.(Бакалавр.) (П)</t>
  </si>
  <si>
    <t>ИНВЕСТИЦИОННОЕ БИЗНЕС-ПЛАНИРОВАНИЕ</t>
  </si>
  <si>
    <t>Чараева М. В., Лапицкая Г. М., Крашенникова Н. В.</t>
  </si>
  <si>
    <t>978-5-98281-370-1</t>
  </si>
  <si>
    <t>38.03.02, 38.04.01, 38.04.02, 38.04.08, 41.03.06, 44.03.01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</si>
  <si>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080100.62 «Экономика» (квалификация (степень)«бакала</t>
  </si>
  <si>
    <t>Южный федеральный университет</t>
  </si>
  <si>
    <t>451050.05.01</t>
  </si>
  <si>
    <t>Инвестиционные риски в маркетинге: Уч. пос./Т.И.Урясьева - М.: Вуз. учеб.: НИЦ ИНФРА-М, 2023-128с. (о)</t>
  </si>
  <si>
    <t>ИНВЕСТИЦИОННЫЕ РИСКИ В МАРКЕТИНГЕ</t>
  </si>
  <si>
    <t>Урясьева Т. И.</t>
  </si>
  <si>
    <t>978-5-9558-0335-7</t>
  </si>
  <si>
    <t>38.03.02, 38.03.05, 38.03.06, 38.04.02, 38.04.06, 38.04.08, 41.03.06</t>
  </si>
  <si>
    <t>Допущено Учебно-методическим объединением по образованию в области маркетинга в качестве учебного пособия для студентов высших учебных заведений, обучающихся по специальности 100700.68 Торговое дело, по магистерской программе «Стратегии и инновации в</t>
  </si>
  <si>
    <t>392000.08.01</t>
  </si>
  <si>
    <t>Индустрия гостеприимства. Прак.: Уч.мет.пос. / Н.Г.Можаева, - 2 изд.-М.:НИЦ ИНФРА-М,2024.-113 с.(О)</t>
  </si>
  <si>
    <t>ИНДУСТРИЯ ГОСТЕПРИИМСТВА. ПРАКТИКУМ, ИЗД.2</t>
  </si>
  <si>
    <t>Можаева Н.Г., Камшечко М.В.</t>
  </si>
  <si>
    <t>978-5-16-016990-3</t>
  </si>
  <si>
    <t>Учебно-методическое пособие</t>
  </si>
  <si>
    <t>43.03.01, 43.03.02, 43.03.03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</si>
  <si>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43.03.03 «Гостиничное дело», 43.03.01 «Сервис», 43.03.02 «Туризм» (квалификация (степень) «бакалавр») (протокол № 5 от 11.05.2022)</t>
  </si>
  <si>
    <t>0222</t>
  </si>
  <si>
    <t>682869.06.01</t>
  </si>
  <si>
    <t>Индустрия гостеприимства. Практ.: Уч.мет.пос. / Н.Г.Можаева-2 изд.-М.:НИЦ ИНФРА-М,2024-113 с.(СПО)(о)</t>
  </si>
  <si>
    <t>ИНДУСТРИЯ ГОСТЕПРИИМСТВА, ИЗД.2</t>
  </si>
  <si>
    <t>978-5-16-019338-0</t>
  </si>
  <si>
    <t>392000.06.01</t>
  </si>
  <si>
    <t>Индустрия гостеприимства. Практ.: Уч.пос. / Н.Г.Можаева-М.:Форум, НИЦ ИНФРА-М,2020.-120 с.(ВО)(О)</t>
  </si>
  <si>
    <t>ИНДУСТРИЯ ГОСТЕПРИИМСТВА. ПРАКТИКУМ</t>
  </si>
  <si>
    <t>978-5-00091-602-5</t>
  </si>
  <si>
    <t>Рекомендовано в качестве учебного пособия для студентов высших учебных заведений, обучающихся по направлениям подготовки 43.03.03 «Гостиничное дело», 43.03.01 «Сервис», 43.03.02 «Туризм» (квалификация (степень) «бакалавр»)</t>
  </si>
  <si>
    <t>682868.03.01</t>
  </si>
  <si>
    <t>Индустрия гостеприимства...: Уч.пос. / А.Д.Чудновский - М.:ИД ФОРУМ,НИЦ ИНФРА-М, 2024 - 400с.(СПО)(П)</t>
  </si>
  <si>
    <t>ИНДУСТРИЯ ГОСТЕПРИИМСТВА: ОСНОВЫ ОРГАНИЗАЦИИ И УПРАВЛЕНИЯ</t>
  </si>
  <si>
    <t>Чудновский А.Д., Жукова М.А., Белозерова Ю.М. и др.</t>
  </si>
  <si>
    <t>978-5-8199-0787-0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</si>
  <si>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43.02.11 «Гостиничный сервис»</t>
  </si>
  <si>
    <t>144350.09.01</t>
  </si>
  <si>
    <t>Индустрия гостеприимства: основы орг...: Уч.пос. / А.Д.Чудновский. - М.:ИД Форум, ИНФРА-М,2025. - 400 с.(П)</t>
  </si>
  <si>
    <t>Чудновский А. Д., Жукова М. А., Белозерова Ю. М., Кнышова Е. Н.</t>
  </si>
  <si>
    <t>978-5-8199-0945-4</t>
  </si>
  <si>
    <t>38.03.02, 43.03.03</t>
  </si>
  <si>
    <t>Допущено Советом Учебно-методического объединения по образованию в области менеджмента в качестве учебного пособия по  направлению «Менеджмент организации»</t>
  </si>
  <si>
    <t>682869.05.01</t>
  </si>
  <si>
    <t>Индустрия гостеприимства: Практикум / Н.Г.Можаева-М.:Форум, НИЦ ИНФРА-М,2023-120с(СПО)(О)</t>
  </si>
  <si>
    <t>ИНДУСТРИЯ ГОСТЕПРИИМСТВА</t>
  </si>
  <si>
    <t>978-5-00091-567-7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</si>
  <si>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2 от 28.01.2019)</t>
  </si>
  <si>
    <t>156500.10.01</t>
  </si>
  <si>
    <t>Инновационный маркетинг: Уч. / В.Д.Секерин-М.:НИЦ ИНФРА-М,2024.-237 с..-(ВО)(п)</t>
  </si>
  <si>
    <t>ИННОВАЦИОННЫЙ МАРКЕТИНГ</t>
  </si>
  <si>
    <t>Секерин В. Д.</t>
  </si>
  <si>
    <t>978-5-16-018932-1</t>
  </si>
  <si>
    <t>38.03.01, 38.03.02, 38.03.06, 38.04.06, 41.03.06, 44.03.01, 44.03.05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</si>
  <si>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38.03.02 «Менеджмент»</t>
  </si>
  <si>
    <t>Всероссийская академия внешней торговли Министерства экономического развития Российской Федерации</t>
  </si>
  <si>
    <t>437450.07.01</t>
  </si>
  <si>
    <t>Инновационный ритейл. Организ. лидерство и..: Моногр. /В.П.Чеглов -2 изд. -ФОРУМ: ИНФРА-М, 2023 -272с (о)</t>
  </si>
  <si>
    <t>ИННОВАЦИОННЫЙ РИТЕЙЛ. ОРГАНИЗАЦИОННОЕ ЛИДЕРСТВО И ЭФФЕКТИВНЫЕ ТЕХНОЛОГИИ, ИЗД.2</t>
  </si>
  <si>
    <t>Чеглов В.П.</t>
  </si>
  <si>
    <t>978-5-8199-0606-4</t>
  </si>
  <si>
    <t>38.03.01, 38.03.02, 38.03.05, 38.03.06, 38.03.07, 38.04.01, 38.04.02, 38.04.05, 38.04.06, 38.04.07, 41.03.06</t>
  </si>
  <si>
    <t>0214</t>
  </si>
  <si>
    <t>393400.04.01</t>
  </si>
  <si>
    <t>Интегрированные маркет.коммун. / И.Б.Архангельская - М.:ИЦ РИОР,НИЦ ИНФРА-М,2022 - 171с(ВО:Бакалавр.)(п)</t>
  </si>
  <si>
    <t>ИНТЕГРИРОВАННЫЕ МАРКЕТИНГОВЫЕ КОММУНИКАЦИИ</t>
  </si>
  <si>
    <t>Архангельская И.Б., Мезина Л.Г., Архангельская А.С.</t>
  </si>
  <si>
    <t>978-5-369-01485-1</t>
  </si>
  <si>
    <t>38.03.02, 38.03.06, 42.03.01</t>
  </si>
  <si>
    <t>Допущено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«Менеджмент» (квалификация (степень) «бакалавр»)</t>
  </si>
  <si>
    <t>Национальный исследовательский Нижегородский государственный университет им. Н.И. Лобачевского</t>
  </si>
  <si>
    <t>668893.05.01</t>
  </si>
  <si>
    <t>Интегрированные маркет.коммуникации...: Уч.пос. / О.Г.Кузьмина-М.:ИЦ РИОР, НИЦ ИНФРА-М,2023-187с(П)</t>
  </si>
  <si>
    <t>ИНТЕГРИРОВАННЫЕ МАРКЕТИНГОВЫЕ КОММУНИКАЦИИ: ТЕОРИЯ И ПРАКТИКА РЕКЛАМЫ</t>
  </si>
  <si>
    <t>Кузьмина О.Г., Посухова О.Ю.</t>
  </si>
  <si>
    <t>978-5-369-01756-2</t>
  </si>
  <si>
    <t>38.03.06, 41.03.06, 42.03.01, 42.03.02, 51.03.03</t>
  </si>
  <si>
    <t>189350.07.01</t>
  </si>
  <si>
    <t>Интегрированные маркетинговые коммуник.: Уч. пос. / В.Л.Музыкант - РИОР:Инфра-М,2022 - 216с.(ВО)(п)</t>
  </si>
  <si>
    <t>Высшее образование: Азбука рекламы</t>
  </si>
  <si>
    <t>978-5-369-01121-8</t>
  </si>
  <si>
    <t>38.03.02, 38.04.02, 41.03.06, 42.03.01, 42.04.01, 44.03.01, 44.03.05</t>
  </si>
  <si>
    <t>Допущено Учебно-методическим объединением по образованию в области коммерции и маркетинга в качестве учебного пособия для студентов высших учебных заведений, обучающихся по направлению 100700.62 - "Торговое дело" и по специальностям 032401 - "Реклама</t>
  </si>
  <si>
    <t>682889.03.01</t>
  </si>
  <si>
    <t>Информационно-экскурс. деят. на предпр. туризма: Уч. / Под ред. Богданова Е.И.-М.:НИЦ ИНФРА-М,2021.-383 с.(П)</t>
  </si>
  <si>
    <t>ИНФОРМАЦИОННО-ЭКСКУРСИОННАЯ ДЕЯТЕЛЬНОСТЬ НА ПРЕДПРИЯТИЯХ ТУРИЗМА</t>
  </si>
  <si>
    <t>Баранов А.С., Бисько И.А., Богданов Е.И.</t>
  </si>
  <si>
    <t>978-5-16-013931-9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</si>
  <si>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специальности 43.02.10 «Туризм»</t>
  </si>
  <si>
    <t>Российский государственный педагогический университет им. А.И. Герцена</t>
  </si>
  <si>
    <t>158400.11.01</t>
  </si>
  <si>
    <t>Информационно-экскурсионная деят. на предпр. туризма: Уч. / А.С. Баранов-М.:НИЦ ИНФРА-М,2024-383с(ВО)(п)</t>
  </si>
  <si>
    <t>Баранов А. С., Бисько И. А., Богданов Е. И.</t>
  </si>
  <si>
    <t>978-5-16-019279-6</t>
  </si>
  <si>
    <t>43.03.02, 43.03.03, 43.04.03</t>
  </si>
  <si>
    <t>Рекомендовано Учебно-методическим объединением по образованию в области производственного менеджмента Минобрнауки РФ в качестве учебника для студентов высших учебных заведений, обуч. по спец. 080502 "Экономика и управление на предприятии туризма"</t>
  </si>
  <si>
    <t>311500.04.01</t>
  </si>
  <si>
    <t>Инфраструктура инноваций и малые предпр..: Моногр. / В.Я.Вилисов - М.:ИЦ РИОР,НИЦ ИНФРА-М,2022 - 228с(о)</t>
  </si>
  <si>
    <t>ИНФРАСТРУКТУРА ИННОВАЦИЙ И МАЛЫЕ ПРЕДПРИЯТИЯ: СОСТОЯНИЕ, ОЦЕНКИ, МОДЕЛИРОВАНИЕ</t>
  </si>
  <si>
    <t>Вилисов В.Я, Вилисова А.В.</t>
  </si>
  <si>
    <t>978-5-369-01395-3</t>
  </si>
  <si>
    <t>38.03.01, 38.03.02, 38.04.01, 38.04.02, 38.06.01</t>
  </si>
  <si>
    <t>Технологический университет имени дважды героя Советского Союза, летчика-космонавта А.А.Леонова</t>
  </si>
  <si>
    <t>700952.02.01</t>
  </si>
  <si>
    <t>Искусство гостеприимства: Уч.пос. / В.Н.Шитов - М.:НИЦ ИНФРА-М,2023 - 227 с.(СПО)(П)</t>
  </si>
  <si>
    <t>ИСКУССТВО ГОСТЕПРИИМСТВА</t>
  </si>
  <si>
    <t>Шитов В.Н.</t>
  </si>
  <si>
    <t>978-5-16-015080-2</t>
  </si>
  <si>
    <t>08.02.14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</si>
  <si>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5 от 19.05.2021)</t>
  </si>
  <si>
    <t>Саратовский техникум промышленных технологий и автомобильного сервиса</t>
  </si>
  <si>
    <t>465600.07.01</t>
  </si>
  <si>
    <t>История  рекламы: Уч.пос. / Ю.А.Шестаков - М.:ИЦ РИОР,НИЦ ИНФРА-М,2024 - 259 с.(ВО:Бакалавр.)(П)</t>
  </si>
  <si>
    <t>ИСТОРИЯ РЕКЛАМЫ</t>
  </si>
  <si>
    <t>Шестаков Ю.А.</t>
  </si>
  <si>
    <t>978-5-369-01496-7</t>
  </si>
  <si>
    <t>38.03.01, 38.03.02, 42.03.01</t>
  </si>
  <si>
    <t>Донской государственный технический университет, ф-л Институт сферы обслуживания и предпринимательства</t>
  </si>
  <si>
    <t>682946.04.01</t>
  </si>
  <si>
    <t>История сервиса: Уч.пос. / В.Э.Багдасарян и др. - 2 изд. - М.:НИЦ ИНФРА-М,2023 - 337 с.-(СПО</t>
  </si>
  <si>
    <t>ИСТОРИЯ СЕРВИСА, ИЗД.2</t>
  </si>
  <si>
    <t>Багдасарян В.Э., Орлов И.Б., Катагощина М.В. и др.</t>
  </si>
  <si>
    <t>978-5-16-013950-0</t>
  </si>
  <si>
    <t>08.02.14, 43.01.11, 43.02.01, 43.02.02, 43.02.04, 43.02.06, 43.02.07, 43.02.09, 43.02.11, 43.02.16, 43.02.17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</si>
  <si>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43.02.06 «Сервис на транспорте (по видам транспорта)», 43.02.08 «Сервис домашнего и коммунального хозяйства», 43.02.09 «Ритуальный сервис», 43.02.10 «Туризм», 43.02.11 «Гостиничный сервис»</t>
  </si>
  <si>
    <t>651754.05.01</t>
  </si>
  <si>
    <t>История сервиса: Уч.пос. / В.Э.Багдасарян и др., - 2 изд.-М.:НИЦ ИНФРА-М,2024-337 с.(ВО: Бакалавриат)(п)</t>
  </si>
  <si>
    <t>978-5-16-012845-0</t>
  </si>
  <si>
    <t>43.03.01, 43.04.01</t>
  </si>
  <si>
    <t>Рекомендовано в качестве учебного пособия для студентов высших учебных заведений, обучающихся по направлениям подготовки 43.03.01«Сервис», 46.03.01 «История» (квалификация (степень) «бакалавр»)</t>
  </si>
  <si>
    <t>821672.01.01</t>
  </si>
  <si>
    <t>История создания и развития национальных парков в США: Моногр./ Т.В.Алентьева-М.:НИЦ ИНФРА-М,2025-382 с.(п)</t>
  </si>
  <si>
    <t>ИСТОРИЯ СОЗДАНИЯ И РАЗВИТИЯ НАЦИОНАЛЬНЫХ ПАРКОВ В США</t>
  </si>
  <si>
    <t>Алентьева Т.В., Малина В.В.</t>
  </si>
  <si>
    <t>978-5-16-019678-7</t>
  </si>
  <si>
    <t>ЕСТЕСТВЕННЫЕ НАУКИ. МАТЕМАТИКА</t>
  </si>
  <si>
    <t>Науки о Земле. Экология</t>
  </si>
  <si>
    <t>05.03.02, 05.04.06, 05.06.01, 06.04.01, 06.06.01, 35.04.09, 51.03.01, 51.04.04, 51.06.01</t>
  </si>
  <si>
    <t>Курский государственный университет</t>
  </si>
  <si>
    <t>Сентябрь, 2024</t>
  </si>
  <si>
    <t>073200.10.01</t>
  </si>
  <si>
    <t>История торговли: Уч.пос. / Л.В.Орленко - М.:НИЦ ИНФРА-М,2024 - 351 с.(ВО: Бакалавриат)(П)</t>
  </si>
  <si>
    <t>ИСТОРИЯ ТОРГОВЛИ</t>
  </si>
  <si>
    <t>978-5-16-016899-9</t>
  </si>
  <si>
    <t>38.03.06, 38.03.07, 38.04.06, 38.04.07</t>
  </si>
  <si>
    <t>Рекомендовано чебно-методическим объединением по образованию в области товароведения и экспертизы товаров в качестве учебного пособия для студентов, обучающихся по направлению подготовки 38.03.07 «Товароведение»</t>
  </si>
  <si>
    <t>682948.03.01</t>
  </si>
  <si>
    <t>История торговли: Уч.пос. / Л.В.Орленко - М.:НИЦ ИНФРА-М,2024 - 351 с.-(СПО)(П)</t>
  </si>
  <si>
    <t>978-5-16-016900-2</t>
  </si>
  <si>
    <t>38.01.02, 38.02.08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</si>
  <si>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11 от 09.11.2020)</t>
  </si>
  <si>
    <t>648915.07.01</t>
  </si>
  <si>
    <t>История туризма: Уч.пос. / В.Э.Багдасарян - М.:НИЦ ИНФРА-М,2025 - 190 с.(ВО: Бакалавриат)(П)</t>
  </si>
  <si>
    <t>ИСТОРИЯ ТУРИЗМА</t>
  </si>
  <si>
    <t>Багдасарян В.Э., Орлов И.Б., Попов А.Д.</t>
  </si>
  <si>
    <t>978-5-16-012702-6</t>
  </si>
  <si>
    <t>43.03.02, 43.04.02, 46.03.01</t>
  </si>
  <si>
    <t>Рекомендовано в качестве учебного пособия для студентов высших учебных заведений, обучающихся по направлениям подготовки 43.03.02 «Туризм», 46.03.01 «История» (квалификация (степень) «бакалавр»)</t>
  </si>
  <si>
    <t>682949.03.01</t>
  </si>
  <si>
    <t>История туризма: Уч.пос. / В.Э.Багдасарян и др. - М.:НИЦ ИНФРА-М,2023 - 190 с.(СПО)(П)</t>
  </si>
  <si>
    <t>978-5-16-013952-4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</si>
  <si>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43.02.10 «Туризм»</t>
  </si>
  <si>
    <t>343700.06.01</t>
  </si>
  <si>
    <t>Кейтеринг: Уч.пос. / Ю.Б.Башин - М.:Вузовский уч., НИЦ ИНФРА-М,2019 - 126 с.(О)</t>
  </si>
  <si>
    <t>КЕЙТЕРИНГ</t>
  </si>
  <si>
    <t>Башин Ю.Б., Телепченкова Н.В.</t>
  </si>
  <si>
    <t>978-5-9558-0424-8</t>
  </si>
  <si>
    <t>19.03.04, 43.03.02, 43.03.03</t>
  </si>
  <si>
    <t>МИРЭА - Российский технологический университет</t>
  </si>
  <si>
    <t>343700.10.01</t>
  </si>
  <si>
    <t>Кейтеринг: Уч.пос. / Ю.Б.Башин, - 2 изд. - М.:Вуз. уч., НИЦ ИНФРА-М,2025. - 155 с.(ВО)(п)</t>
  </si>
  <si>
    <t>КЕЙТЕРИНГ, ИЗД.2</t>
  </si>
  <si>
    <t>Башин Ю.Б., Власова Н.В.</t>
  </si>
  <si>
    <t>978-5-9558-0634-1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</si>
  <si>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43.03.02 «Туризм», 43.03.03 «Гостиничное дело» (квалификация (степень) «бакалавр») (протокол № 1 от 12.01.2022)</t>
  </si>
  <si>
    <t>839520.01.01</t>
  </si>
  <si>
    <t>Кластерный анализ и MANOVA в маркат...: Моногр. / Ю.А.Зуенкова - М.:НИЦ ИНФРА-М,2025. - 202 с.(п)</t>
  </si>
  <si>
    <t>КЛАСТЕРНЫЙ АНАЛИЗ И MANOVA В МАРКЕТИНГОВЫХ И ЭКОНОМИЧЕСКИХ ИССЛЕДОВАНИЯХ</t>
  </si>
  <si>
    <t>Зуенкова Ю.А., Стаменкович М.Д.</t>
  </si>
  <si>
    <t>Научная мысль (РГГУ)</t>
  </si>
  <si>
    <t>978-5-16-020629-5</t>
  </si>
  <si>
    <t>469750.07.01</t>
  </si>
  <si>
    <t>Коммерция (по отраслям). Уч.мет.пос. / С.И.Жулидов - М.:ИД ФОРУМ, НИЦ ИНФРА-М,2020 -96с.(О)</t>
  </si>
  <si>
    <t>КОММЕРЦИЯ (ПО ОТРАСЛЯМ) : УЧЕБНО-МЕТОДИЧЕСКОЕ ПОСОБИЕ ПО ПОДГОТОВКЕ И ЗАЩИТЕ ВЫПУСКНОЙ КВАЛИФИКАЦИОННОЙ РАБОТЫ</t>
  </si>
  <si>
    <t>Жулидов С. И., Матырская Н. В., Земцова Н. Ф., Дуравина М. Ю.</t>
  </si>
  <si>
    <t>978-5-8199-0751-1</t>
  </si>
  <si>
    <t>38.02.03, 38.02.08</t>
  </si>
  <si>
    <t>Рекомендовано УМК в качестве учебного пособия для студентов средних специальных учебных заведений, обучающихся по специальности 38.02.04 «Коммерция»</t>
  </si>
  <si>
    <t>Многоотраслевой колледж г. Моршанск</t>
  </si>
  <si>
    <t>469750.08.01</t>
  </si>
  <si>
    <t>Коммерция (по отраслям): Уч.мет.пос. / С.И.Жулидов - 2 изд.-М.:НИЦ ИНФРА-М,2023.-209 с.(П)</t>
  </si>
  <si>
    <t>КОММЕРЦИЯ (ПО ОТРАСЛЯМ), ИЗД.2</t>
  </si>
  <si>
    <t>Жулидов С.И., Матырская Н.В., Катюхина Г.А. и др.</t>
  </si>
  <si>
    <t>978-5-16-016628-5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</si>
  <si>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6 от 08.06.2022)</t>
  </si>
  <si>
    <t>0223</t>
  </si>
  <si>
    <t>214800.07.01</t>
  </si>
  <si>
    <t>Коммерция: Уч. пос. / Г.Г. Иванов, С.Л. Орлов. - М.: ИД ФОРУМ:  НИЦ ИНФРА-М, 2024. - 160 с.(ВО) (о)</t>
  </si>
  <si>
    <t>КОММЕРЦИЯ</t>
  </si>
  <si>
    <t>Иванов Г. Г., Орлов С. Л.</t>
  </si>
  <si>
    <t>978-5-8199-0555-5</t>
  </si>
  <si>
    <t>38.03.01, 38.03.02, 38.03.06, 38.03.07</t>
  </si>
  <si>
    <t>Рекомендовано кафедрой торговой политики РЭУ им. Г.В. Плеханова в качестве учебного пособия для студентов высших учебных заведений, обучающихя по направлениям «Торговое дело» (бакалвриат), «Экономика» (бакалавриат), «Менеджмент» (бакалавриат)</t>
  </si>
  <si>
    <t>684814.03.01</t>
  </si>
  <si>
    <t>Коммерция: Уч.пос. / Г.Г.Иванов - М.:ИД ФОРУМ, НИЦ ИНФРА-М,2023 - 160 с.-(СПО)(П)</t>
  </si>
  <si>
    <t>Иванов Г.Г., Орлов С.Л.</t>
  </si>
  <si>
    <t>978-5-8199-0807-5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</si>
  <si>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38.02.04 «Коммерция (по отраслям)»</t>
  </si>
  <si>
    <t>167100.07.01</t>
  </si>
  <si>
    <t>Коммерческая деят. предприятий торговли: Уч. пос. / Н.И.Денисова - М.: Магистр:  ИНФРА-М, 2022-480с. (п)</t>
  </si>
  <si>
    <t>КОММЕРЧЕСКАЯ ДЕЯТЕЛЬНОСТЬ ПРЕДПРИЯТИЙ ТОРГОВЛИ</t>
  </si>
  <si>
    <t>Денисова Н. И.</t>
  </si>
  <si>
    <t>978-5-9776-0206-8</t>
  </si>
  <si>
    <t>38.03.06, 38.04.06</t>
  </si>
  <si>
    <t>Допущено УМО по образованию в области коммерции в качестве учебного пособия для студентов высших учебных заведений, обучающихся по специальности "Коммерция (торговое дело)"</t>
  </si>
  <si>
    <t>Российский экономический университет им. Г.В. Плеханова, Краснодарский ф-л</t>
  </si>
  <si>
    <t>171600.12.01</t>
  </si>
  <si>
    <t>Коммерческая деятельность: Уч. / Г.Г.Иванов - М.:ИД ФОРУМ, ИНФРА-М,2024 - 384 с.(ВО)(П)</t>
  </si>
  <si>
    <t>КОММЕРЧЕСКАЯ ДЕЯТЕЛЬНОСТЬ</t>
  </si>
  <si>
    <t>Иванов Г. Г., Холин Е. С.</t>
  </si>
  <si>
    <t>978-5-8199-0939-3</t>
  </si>
  <si>
    <t>38.03.06, 38.03.07, 38.04.06</t>
  </si>
  <si>
    <t>Рекомендовано Советом ФЭТТ РЭУ им. Г.В. Плеханова в качестве учебника для студентов вузов, обучающихся по направлению 100700.52 "Торговое дело" (бакалавриат)</t>
  </si>
  <si>
    <t>432800.06.01</t>
  </si>
  <si>
    <t>Коммуникативная эффективность дел.: Моногр. / Л.Г.Павлова-2изд-ИЦ РИОР,НИЦ ИНФРА-М,2023-169(Науч.мысль)</t>
  </si>
  <si>
    <t>КОММУНИКАТИВНАЯ ЭФФЕКТИВНОСТЬ ДЕЛОВОГО ОБЩЕНИЯ, ИЗД.2</t>
  </si>
  <si>
    <t>Павлова Л.Г., Кашаева Е.Ю.</t>
  </si>
  <si>
    <t>978-5-369-01461-5</t>
  </si>
  <si>
    <t>0216</t>
  </si>
  <si>
    <t>273000.08.01</t>
  </si>
  <si>
    <t>Коммуникационный  маркетинг: креативные...: уч.пос. / А.М.Пономарева - М.:ИЦ РИОР, НИЦ ИНФРА-М,2025. - 247 с.-(ВО: Магистр.)(п)</t>
  </si>
  <si>
    <t>КОММУНИКАЦИОННЫЙ  МАРКЕТИНГ: КРЕАТИВНЫЕ СРЕДСТВА И ИНСТРУМЕНТЫ</t>
  </si>
  <si>
    <t>Пономарева А.М.</t>
  </si>
  <si>
    <t>978-5-369-01531-5</t>
  </si>
  <si>
    <t>27.03.02, 27.03.05, 38.03.02, 38.03.06, 38.04.02, 38.04.06, 42.03.01, 42.04.01, 43.03.01, 43.03.02, 43.03.03, 44.03.01, 44.03.05</t>
  </si>
  <si>
    <t>Рекомендовано Учебно-методическим объединением вузов России по образованию в области торгового дела в качестве учебного пособия для студентов высших учебных заведений, обучающихся по направлению «Торговое дело» (квалификакия(степень) «магистр»)</t>
  </si>
  <si>
    <t>Ростовский государственный экономический университет (РИНХ), ф-л в г. Миллерово</t>
  </si>
  <si>
    <t>727650.04.01</t>
  </si>
  <si>
    <t>Конкурентные закупки. Методология и норматив. регулир. / Д.А.Казанцев-М.:НИЦ ИНФРА-М,2024.-324 с.(Науч.мысль)(О)</t>
  </si>
  <si>
    <t>КОНКУРЕНТНЫЕ ЗАКУПКИ. МЕТОДОЛОГИЯ И НОРМАТИВНОЕ РЕГУЛИРОВАНИЕ</t>
  </si>
  <si>
    <t>Казанцев Д.А.</t>
  </si>
  <si>
    <t>978-5-16-015912-6</t>
  </si>
  <si>
    <t>38.03.01, 38.04.01, 38.06.01, 40.04.01, 40.06.01</t>
  </si>
  <si>
    <t>Центр развития экономики</t>
  </si>
  <si>
    <t>288700.04.01</t>
  </si>
  <si>
    <t>Кооперативное предпринимат. как институт соц. развития/В.В.Трошихин-М.:ИЦ РИОР, НИЦ ИНФРА-М,2024.-512 с.(О)</t>
  </si>
  <si>
    <t>КООПЕРАТИВНОЕ ПРЕДПРИНИМАТЕЛЬСТВО КАК ИНСТИТУТ СОЦИАЛЬНОГО РАЗВИТИЯ</t>
  </si>
  <si>
    <t>Трошихин В.В., Матузенко Е.В., Нестерова Л.И.</t>
  </si>
  <si>
    <t>978-5-369-01365-6</t>
  </si>
  <si>
    <t>38.03.01, 38.03.02, 38.04.01, 38.04.02, 43.03.01</t>
  </si>
  <si>
    <t>Белгородский университет кооперации, экономики и права</t>
  </si>
  <si>
    <t>758249.01.01</t>
  </si>
  <si>
    <t>Корпоративная соц. отв. торговых орг.: Уч.пос. / Е.А.Майорова-М.:НИЦ ИНФРА-М,2022.-223 с.(ВО: Бакалавр.)(П)</t>
  </si>
  <si>
    <t>КОРПОРАТИВНАЯ СОЦИАЛЬНАЯ ОТВЕТСТВЕННОСТЬ ТОРГОВЫХ ОРГАНИЗАЦИЙ</t>
  </si>
  <si>
    <t>Майорова Е.А.</t>
  </si>
  <si>
    <t>978-5-16-017058-9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</si>
  <si>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38.03.06 «Торговое дело», 38.03.02 «Менеджмент», 38.03.01 «Экономика» (квалификация (степень) «бакалавр») (протокол № 5 от 11.05.2022)</t>
  </si>
  <si>
    <t>650137.07.01</t>
  </si>
  <si>
    <t>Крым: новый вектор разв.туризма в России:Моногр./Под ред.Шарафутдинова В.Н.-М.:НИЦ ИНФРА-М,2023-364с(П)</t>
  </si>
  <si>
    <t>КРЫМ: НОВЫЙ ВЕКТОР РАЗВИТИЯ ТУРИЗМА В РОССИИ</t>
  </si>
  <si>
    <t>Шарафутдинов В.Н., Яковенко И.М., Позаченюк Е.А. и др.</t>
  </si>
  <si>
    <t>978-5-16-012590-9</t>
  </si>
  <si>
    <t>Российская академия наук</t>
  </si>
  <si>
    <t>173350.06.01</t>
  </si>
  <si>
    <t>Культура маркетинга: Уч.пос. / В.Е.Новаторов - М.:Форум,ИНФРА-М,2023 - 224 с.(ВО)(о)</t>
  </si>
  <si>
    <t>КУЛЬТУРА МАРКЕТИНГА</t>
  </si>
  <si>
    <t>Новаторов В.Е.</t>
  </si>
  <si>
    <t>978-5-91134-589-1</t>
  </si>
  <si>
    <t>38.03.01, 38.03.02, 42.03.01, 44.03.01, 44.03.05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</si>
  <si>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 42.03.01 «Реклама и связи с общественностью» (квалификация (степень) «бакалавр»)</t>
  </si>
  <si>
    <t>Санкт-Петербургский государственный институт кино и телевидения</t>
  </si>
  <si>
    <t>842369.01.01</t>
  </si>
  <si>
    <t>Маркетинг в общественном питании: Уч. / Е.С.Григорян. - М.:НИЦ ИНФРА-М,2025. - 352 с.(СПО)(п)</t>
  </si>
  <si>
    <t>МАРКЕТИНГ В ОБЩЕСТВЕННОМ ПИТАНИИ</t>
  </si>
  <si>
    <t>Григорян Е.С., Пиканина Г.Т., Соколова Е.А.</t>
  </si>
  <si>
    <t>978-5-16-020322-5</t>
  </si>
  <si>
    <t>19.02.10, 38.02.08, 43.02.01</t>
  </si>
  <si>
    <t>Военная академия материально-технического обеспечения им. генерала армии А.В. Хрулёва, ф-л г. Пенза</t>
  </si>
  <si>
    <t>Октябрь, 2024</t>
  </si>
  <si>
    <t>684980.03.01</t>
  </si>
  <si>
    <t>Маркетинг в общественном питании: Уч. / Е.С.Григорян.-М.:НИЦ ИНФРА-М,2021.-352 с.(ВО)(П)</t>
  </si>
  <si>
    <t>978-5-16-015320-9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</si>
  <si>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19.03.04 «Технология продукции и организация общественного питания», 38.03.02 «Менеджмент» (профиль «Маркетинг») (квалификация (степень) «бакалавр») (протокол № 11 от 26.10.2020)</t>
  </si>
  <si>
    <t>071100.13.01</t>
  </si>
  <si>
    <t>Маркетинг в отраслях и сферах деятел.: Уч.пос. / Н.А.Нагапетьянц - 2 изд. - М.:Вуз.уч.,ИНФРА-М,2024 - 282 с.(п)</t>
  </si>
  <si>
    <t>МАРКЕТИНГ В ОТРАСЛЯХ И СФЕРАХ ДЕЯТЕЛЬНОСТИ, ИЗД.2</t>
  </si>
  <si>
    <t>Нагапетьянц Н. А.</t>
  </si>
  <si>
    <t>978-5-9558-0163-6</t>
  </si>
  <si>
    <t>38.03.01, 38.03.02, 38.03.04, 38.03.06, 38.03.07</t>
  </si>
  <si>
    <t>Допущено Мин. обр. и науки РФ в качестве учебного пособия для студентов высших учебных заведений, обучающихся по специальности 080111 "Маркетинг"</t>
  </si>
  <si>
    <t>0210</t>
  </si>
  <si>
    <t>697596.03.1</t>
  </si>
  <si>
    <t>Маркетинг в ракетно-космической сфере: Уч.пос. / Т.Н.Рыжикова - М.:НИЦ ИНФРА-М,2025 - 201 с.(ВО)(П)</t>
  </si>
  <si>
    <t>МАРКЕТИНГ В РАКЕТНО-КОСМИЧЕСКОЙ СФЕРЕ</t>
  </si>
  <si>
    <t>978-5-16-014767-3</t>
  </si>
  <si>
    <t>24.03.01, 24.04.01, 38.03.01, 38.03.02, 38.04.01, 38.04.02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</si>
  <si>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38.03.01 «Экономика», 38.03.02 «Менеджмент», 24.03.01 «Ракетные комплексы и космонавтика» (квалификация (степень) «бакалавр») (протокол № 2 от 03.02.2020)</t>
  </si>
  <si>
    <t>149700.11.01</t>
  </si>
  <si>
    <t>Маркетинг в туризме: Уч. / Под ред. Богданова Е.И. - М.:НИЦ ИНФРА-М,2025 - 214 с.(ВО)(п)</t>
  </si>
  <si>
    <t>МАРКЕТИНГ В ТУРИЗМЕ</t>
  </si>
  <si>
    <t>Абабков Ю.Н., Абабкова М.Ю., Филиппова И.Г. и др.</t>
  </si>
  <si>
    <t>978-5-16-019701-2</t>
  </si>
  <si>
    <t>682968.06.01</t>
  </si>
  <si>
    <t>Маркетинг в туризме: Уч. / Под ред. Богданова Е.И. - М.:НИЦ ИНФРА-М,2025 - 214 с.(СПО)(П)</t>
  </si>
  <si>
    <t>978-5-16-013962-3</t>
  </si>
  <si>
    <t>126660.11.01</t>
  </si>
  <si>
    <t>Маркетинг в туризме: Уч. пос./ А.П. Дурович - М.: НИЦ ИНФРА-М, 2023 - 316 с. (ВО: Бакалавриат). (п)</t>
  </si>
  <si>
    <t>Дурович А. П.</t>
  </si>
  <si>
    <t>978-5-16-009967-5</t>
  </si>
  <si>
    <t>Рекомендовано УМО по образованию в области сервиса и туризма в качестве учебного пособия для студентов вузов, обучающихся по специальности 100103 - Социально-культурный сервис и туризм</t>
  </si>
  <si>
    <t>-</t>
  </si>
  <si>
    <t>0110</t>
  </si>
  <si>
    <t>763470.04.01</t>
  </si>
  <si>
    <t>Маркетинг В2В: Уч.пос. / Под ред. Бек Н.Н. - 2 изд. - М.:НИЦ ИНФРА-М,2024 - 392 с.(ВО: Магистратура)(П)</t>
  </si>
  <si>
    <t>МАРКЕТИНГ В2В, ИЗД.2</t>
  </si>
  <si>
    <t>Бек М.А., Бек Н.Н.</t>
  </si>
  <si>
    <t>978-5-16-017157-9</t>
  </si>
  <si>
    <t>38.04.01, 38.04.02, 38.04.08</t>
  </si>
  <si>
    <t>0221</t>
  </si>
  <si>
    <t>343800.07.01</t>
  </si>
  <si>
    <t>Маркетинг гостиничного предприятия. Практ. / Л.В.Баумгартен-М.:Вуз. уч., НИЦ ИНФРА-М,2024.-216 с.(П)</t>
  </si>
  <si>
    <t>МАРКЕТИНГ ГОСТИНИЧНОГО ПРЕДПРИЯТИЯ. ПРАКТИКУМ</t>
  </si>
  <si>
    <t>Баумгартен Л.В.</t>
  </si>
  <si>
    <t>978-5-9558-0425-5</t>
  </si>
  <si>
    <t>Московский государственный лингвистический университет</t>
  </si>
  <si>
    <t>719420.02.01</t>
  </si>
  <si>
    <t>Маркетинг гостиничного предприятия: Уч.пос. / И.С.Ключевская - М.:НИЦ ИНФРА-М,2022 - 236 с.-(СПО)(П)</t>
  </si>
  <si>
    <t>МАРКЕТИНГ ГОСТИНИЧНОГО ПРЕДПРИЯТИЯ</t>
  </si>
  <si>
    <t>Ключевская И.С.</t>
  </si>
  <si>
    <t>978-5-16-015631-6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</si>
  <si>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12 от 24.06.2019)</t>
  </si>
  <si>
    <t>670850.03.01</t>
  </si>
  <si>
    <t>Маркетинг гостиничного предприятия: Уч.пос. / И.С.Ключевская - М.:НИЦ ИНФРА-М,2025 - 236 с.-(ВО)(П)</t>
  </si>
  <si>
    <t>978-5-16-014427-6</t>
  </si>
  <si>
    <t>43.03.03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</si>
  <si>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43.03.03 «Гостиничное дело», 43.04.01 «Сервис», 43.04.02 «Туризм» (протокол № 9 от 13.05.2019)</t>
  </si>
  <si>
    <t>423950.07.01</t>
  </si>
  <si>
    <t>Маркетинг для инженеров: Уч. пос. / В.Д.Сыров - М.: ИЦ РИОР:  НИЦ ИНФРА-М, 2024-133с.(ВО: Бакалавр.)(П)</t>
  </si>
  <si>
    <t>МАРКЕТИНГ ДЛЯ ИНЖЕНЕРОВ</t>
  </si>
  <si>
    <t>Сыров В. Д.</t>
  </si>
  <si>
    <t>978-5-369-01180-5</t>
  </si>
  <si>
    <t>11.03.01, 11.03.02, 11.03.03, 11.03.04, 11.04.01, 11.04.02, 11.04.03, 11.04.04, 11.05.01, 11.05.02, 11.05.04, 44.03.01, 44.03.05</t>
  </si>
  <si>
    <t>337200.05.01</t>
  </si>
  <si>
    <t>Маркетинг для магистров: Уч. / Под общ. ред.И.М.Синяевой - М.:Вуз. уч., НИЦ ИНФРА-М,2024.-368 с.(П)</t>
  </si>
  <si>
    <t>МАРКЕТИНГ ДЛЯ МАГИСТРОВ</t>
  </si>
  <si>
    <t>978-5-9558-0419-4</t>
  </si>
  <si>
    <t>263500.07.01</t>
  </si>
  <si>
    <t>Маркетинг и современность: Моногр. / С.В.Карпова-М.:Вуз. уч., НИЦ ИНФРА-М,2024-267с.(Научная книга)(о)</t>
  </si>
  <si>
    <t>МАРКЕТИНГ И СОВРЕМЕННОСТЬ</t>
  </si>
  <si>
    <t>Карпова С. В., Азарова С. П., Арский А. А., Карпова С. В.</t>
  </si>
  <si>
    <t>Научная книга</t>
  </si>
  <si>
    <t>978-5-9558-0361-6</t>
  </si>
  <si>
    <t>17.03.01, 19.03.04, 23.03.01, 23.03.03, 26.03.02, 27.03.02, 29.03.02, 35.03.03, 35.03.04, 38.03.02, 38.03.05, 38.04.02, 38.04.05, 41.03.06, 44.03.01, 44.03.05, 52.03.01</t>
  </si>
  <si>
    <t>805158.01.01</t>
  </si>
  <si>
    <t>Маркетинг инноваций: Уч. / В.Д.Маркова - М.:НИЦ ИНФРА-М,2025. - 181 с.(ВО:Магистр)(п)</t>
  </si>
  <si>
    <t>МАРКЕТИНГ ИННОВАЦИЙ</t>
  </si>
  <si>
    <t>Маркова В.Д.</t>
  </si>
  <si>
    <t>978-5-16-018716-7</t>
  </si>
  <si>
    <t>27.03.05, 27.04.05, 38.03.01, 38.03.02, 38.04.01, 38.04.02</t>
  </si>
  <si>
    <t>Новосибирский национальный исследовательский государственный университет</t>
  </si>
  <si>
    <t>Июль, 2024</t>
  </si>
  <si>
    <t>677785.06.01</t>
  </si>
  <si>
    <t>Маркетинг инновационно-технологических стартапов.../ Б.Е.Токарев - М.:Магистр, НИЦ ИНФРА-М,2025 - 264 с.(о)</t>
  </si>
  <si>
    <t>МАРКЕТИНГ ИННОВАЦИОННО-ТЕХНОЛОГИЧЕСКИХ СТАРТАПОВ: ОТ ТЕХНОЛОГИИ ДО КОММЕРЧЕСКОГО РЕЗУЛЬТАТА</t>
  </si>
  <si>
    <t>Токарев Б.Е.</t>
  </si>
  <si>
    <t>978-5-9776-0572-4</t>
  </si>
  <si>
    <t>38.03.06</t>
  </si>
  <si>
    <t>408500.05.01</t>
  </si>
  <si>
    <t>Маркетинг коммерции. Практикум: Уч. пос./И.М.Синяева - М.: Вузов. учеб.:  НИЦ ИНФРА-М, 2023-184с. (п)</t>
  </si>
  <si>
    <t>МАРКЕТИНГ КОММЕРЦИИ. ПРАКТИКУМ</t>
  </si>
  <si>
    <t>Синяева И. М., Мишулин Г. М., Фойгель М. А., Константиниди Х. А., Синяева И. М.</t>
  </si>
  <si>
    <t>978-5-9558-0277-0</t>
  </si>
  <si>
    <t>38.03.01, 38.03.02, 38.03.04, 38.03.06, 38.03.07, 38.04.01, 38.04.02, 38.04.04, 38.04.06, 38.04.07, 44.03.01, 44.03.05</t>
  </si>
  <si>
    <t>Допущено УМО по образованию в области коммерции и по образованию в области маркетинга в качестве учебного пособия для студентов высших учебных заведений, обучающихся по специальности 080111 - Маркетинг и по направлению 100700 - Торговое дело</t>
  </si>
  <si>
    <t>182150.06.01</t>
  </si>
  <si>
    <t>Маркетинг на предпр. и в корпорациях...: Моногр. / Под ред. Смирнова К.А. - М.:НИЦ ИНФРА-М,2022-166с(О)</t>
  </si>
  <si>
    <t>МАРКЕТИНГ НА ПРЕДПРИЯТИЯХ И В КОРПОРАЦИЯХ: ТЕОРИЯ И ПРАКТИКА</t>
  </si>
  <si>
    <t>Никитина Т.Е., Смирнов К.А., Смирнов К.А.</t>
  </si>
  <si>
    <t>978-5-16-005497-1</t>
  </si>
  <si>
    <t>38.03.01, 38.03.02, 38.04.01, 38.04.02, 41.03.06</t>
  </si>
  <si>
    <t>Международный славянский институт</t>
  </si>
  <si>
    <t>407950.06.01</t>
  </si>
  <si>
    <t>Маркетинг на финансовом рынке:Уч.пос. / К.А.Смирнов-М.:НИЦ ИНФРА-М,2023.-207 с..-(ВО: Бакалавриат)(П)</t>
  </si>
  <si>
    <t>МАРКЕТИНГ НА ФИНАНСОВОМ РЫНКЕ</t>
  </si>
  <si>
    <t>Смирнов К.А., Никитина Т.Е.</t>
  </si>
  <si>
    <t>978-5-16-005579-4</t>
  </si>
  <si>
    <t>38.03.01, 38.03.02, 38.04.01, 38.04.02, 38.04.08, 41.03.06, 44.03.01, 44.03.05</t>
  </si>
  <si>
    <t>Рекомендовано ФБГОУ ВПО «государстеенный университет управления» в качестве учебного пособия для студентов высших учебных заведений, обучающихся по направлению подготовки 38.03.01 (080100) «Экономика» (квалификация (степень) "бакалавр»). Регистр, ном</t>
  </si>
  <si>
    <t>096300.13.01</t>
  </si>
  <si>
    <t>Маркетинг рекламы: Уч.пос. / М.А.Блюм и др., - 2 изд.-М.:Форум, НИЦ ИНФРА-М,2024.-144 с.(СПО)(о)</t>
  </si>
  <si>
    <t>МАРКЕТИНГ РЕКЛАМЫ, ИЗД.2</t>
  </si>
  <si>
    <t>Блюм М.А., Герасимов Б.И., Молоткова Н.В.</t>
  </si>
  <si>
    <t>978-5-00091-692-6</t>
  </si>
  <si>
    <t>42.01.01, 42.02.01</t>
  </si>
  <si>
    <t>0215</t>
  </si>
  <si>
    <t>135150.10.01</t>
  </si>
  <si>
    <t>Маркетинг розничного торг. предпр.: Уч.пос. / Г.А.Васильев-М.:Вуз. уч., НИЦ ИНФРА-М,2024.-159 с.(ВО)(п)</t>
  </si>
  <si>
    <t>МАРКЕТИНГ РОЗНИЧНОГО ТОРГОВОГО ПРЕДПРИЯТИЯ</t>
  </si>
  <si>
    <t>Васильев Г. А., Романов А. А., Поляков В. А.</t>
  </si>
  <si>
    <t>978-5-9558-0152-0</t>
  </si>
  <si>
    <t>38.03.02, 38.03.06, 38.04.06</t>
  </si>
  <si>
    <t>684818.04.01</t>
  </si>
  <si>
    <t>Маркетинг розничного торгового предприятия: Уч.пос./ Г.А.Васильев - М.:Вуз. уч., НИЦ ИНФРА-М,2025 - 159 с.(П)</t>
  </si>
  <si>
    <t>Васильев Г.А., Романов А.А., Поляков В.А.</t>
  </si>
  <si>
    <t>978-5-9558-0628-0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</si>
  <si>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8 от 20.10.2021)</t>
  </si>
  <si>
    <t>804950.02.01</t>
  </si>
  <si>
    <t>Маркетинг рыночных ниш: Уч.пос. / Б.Е.Токарев-М.:Магистр, НИЦ ИНФРА-М,2023.-124 с.(п)</t>
  </si>
  <si>
    <t>МАРКЕТИНГ РЫНОЧНЫХ НИШ</t>
  </si>
  <si>
    <t>978-5-9776-0553-3</t>
  </si>
  <si>
    <t>404050.06.01</t>
  </si>
  <si>
    <t>Маркетинг сферы услуг: Уч. пос. / С.Н. Диянова, - М.: Магистр:  НИЦ Инфра-М, 2023-192с. (о)</t>
  </si>
  <si>
    <t>МАРКЕТИНГ СФЕРЫ УСЛУГ</t>
  </si>
  <si>
    <t>Диянова С. Н., Штезель А. Э.</t>
  </si>
  <si>
    <t>978-5-9776-0240-2</t>
  </si>
  <si>
    <t>38.03.02, 38.03.06, 43.03.01, 43.03.02, 43.03.03</t>
  </si>
  <si>
    <t>095160.16.01</t>
  </si>
  <si>
    <t>Маркетинг товаров и услуг: Уч.пос. / А.В.Лукина, - 2 изд.-М.:Форум, НИЦ ИНФРА-М,2024.-239 с.(СПО)(П)</t>
  </si>
  <si>
    <t>МАРКЕТИНГ ТОВАРОВ И УСЛУГ, ИЗД.2</t>
  </si>
  <si>
    <t>Лукина А. В.</t>
  </si>
  <si>
    <t>978-5-00091-686-5</t>
  </si>
  <si>
    <t>38.02.01, 38.02.02, 38.02.03, 38.02.06, 38.02.07, 38.02.08, 51.02.03</t>
  </si>
  <si>
    <t>Допущено Министерством образования РФ в качестве учебного пособия для студентов учреждений среднего специального образования, обучающихся по группе специальностей «Экономика и управление»</t>
  </si>
  <si>
    <t>120050.11.01</t>
  </si>
  <si>
    <t>Маркетинг туризма: Уч. пос. / Е.Н. Кнышова. - М.: ИД ФОРУМ:  ИНФРА-М, 2025. - 352 с.(ПО) (п)</t>
  </si>
  <si>
    <t>МАРКЕТИНГ ТУРИЗМА</t>
  </si>
  <si>
    <t>Кнышова Е. Н.</t>
  </si>
  <si>
    <t>978-5-8199-0407-7</t>
  </si>
  <si>
    <t>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</t>
  </si>
  <si>
    <t>176200.11.01</t>
  </si>
  <si>
    <t>Маркетинг услуг: Уч. / Т.А. Тультаев. - М.: НИЦ Инфра-М, 2025. - 208 с.(ВО) (п)</t>
  </si>
  <si>
    <t>МАРКЕТИНГ УСЛУГ</t>
  </si>
  <si>
    <t>Тультаев Т. А.</t>
  </si>
  <si>
    <t>978-5-16-005021-8</t>
  </si>
  <si>
    <t>38.03.02, 38.03.06, 38.04.06, 38.04.08, 44.03.01, 44.03.05</t>
  </si>
  <si>
    <t>Рекомендовано ФГБОУ ВПО "Государственный университет управления" в качестве учебного пособия для студентов вузов, обучающихся по направлению 080111 "Маркетинг услуг"</t>
  </si>
  <si>
    <t>783850.01.01</t>
  </si>
  <si>
    <t>Маркетинг услуг: Уч.пос. / Е.Е.Жукова - М.:НИЦ ИНФРА-М,2025. - 364 с.(ВО)(п)</t>
  </si>
  <si>
    <t>978-5-16-019538-4</t>
  </si>
  <si>
    <t>38.03.01, 38.03.06, 38.04.01, 38.04.06, 38.04.07</t>
  </si>
  <si>
    <t>015496.23.01</t>
  </si>
  <si>
    <t>Маркетинг: курс лекций: Уч.пос. / Л.Е.Басовский - М.:НИЦ ИНФРА-М,2024.-219 с.(ВО)(о)</t>
  </si>
  <si>
    <t>МАРКЕТИНГ: КУРС ЛЕКЦИЙ</t>
  </si>
  <si>
    <t>Басовский Л.Е.</t>
  </si>
  <si>
    <t>978-5-16-019182-9</t>
  </si>
  <si>
    <t>17.03.01, 18.05.02, 19.03.03, 19.03.04, 23.03.01, 23.03.03, 23.05.01, 24.05.06, 26.03.02, 27.03.02, 27.05.01, 29.03.02, 35.03.03, 35.03.04, 35.03.07, 37.03.02, 38.03.01, 38.03.02, 38.03.03, 38.03.04, 38.03.05, 38.03.06, 38.03.07, 38.03.10, 38.05.01, 41.03.02, 41.03.06, 42.03.01, 42.03.04, 43.03.01, 43.03.02, 43.03.03, 44.03.01, 44.03.05, 52.03.01, 55.05.04, 56.05.01</t>
  </si>
  <si>
    <t>Рекомендовано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</si>
  <si>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Тульский государственный педагогический университет им. Л.Н. Толстого</t>
  </si>
  <si>
    <t>0199</t>
  </si>
  <si>
    <t>721141.05.01</t>
  </si>
  <si>
    <t>Маркетинг: ситуационные задачи и тесты: практикум / М.Б.Щепакин - М.:Магистр, НИЦ ИНФРА-М,2023-512 с.(П)</t>
  </si>
  <si>
    <t>МАРКЕТИНГ</t>
  </si>
  <si>
    <t>Щепакин М.Б., Михайлова В.М., Куренова Д.Г. и др.</t>
  </si>
  <si>
    <t>978-5-9776-0524-3</t>
  </si>
  <si>
    <t>38.03.01, 38.03.02</t>
  </si>
  <si>
    <t>Кубанский государственный технологический университет</t>
  </si>
  <si>
    <t>700041.05.01</t>
  </si>
  <si>
    <t>Маркетинг: создание и донесение потребит. ценности: Уч. / И.И.Скоробогатых - М.:НИЦ ИНФРА-М,2025 - 589 с.(п)</t>
  </si>
  <si>
    <t>МАРКЕТИНГ: СОЗДАНИЕ И ДОНЕСЕНИЕ ПОТРЕБИТЕЛЬСКОЙ ЦЕННОСТИ</t>
  </si>
  <si>
    <t>Скоробогатых И.И., Сидорчук Р.Р., Андреев С.Н. и др.</t>
  </si>
  <si>
    <t>978-5-16-019085-3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</si>
  <si>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бакалавр») (протокол № 13 от 16.09.2019)</t>
  </si>
  <si>
    <t>113900.15.01</t>
  </si>
  <si>
    <t>Маркетинг: Уч. / Б.А.Соловьев и др. - М.:НИЦ ИНФРА-М,2024 - 337 с.-(ВО)(п)</t>
  </si>
  <si>
    <t>Соловьев Б.А., Мешков А.А., Мусатов Б.В.</t>
  </si>
  <si>
    <t>978-5-16-019076-1</t>
  </si>
  <si>
    <t>38.03.01, 38.03.02, 38.03.06</t>
  </si>
  <si>
    <t>Рекомендовано Учебно-методическим объединением по образованию в области экономики и экономической теории в качестве учебника для студентов высших учебных заведений, обучающихся по направлению 38.03.01 «Экономика» и экономическим специальностям</t>
  </si>
  <si>
    <t>060900.14.01</t>
  </si>
  <si>
    <t>Маркетинг: Уч. / Б.А.Соловьев-М.:ИНФРА-М Издательский Дом,2024.-383 с.(Уч.и для программы MBA)(п)</t>
  </si>
  <si>
    <t>Соловьев Б. А.</t>
  </si>
  <si>
    <t>ИНФРА-М Издательский Дом</t>
  </si>
  <si>
    <t>Учебники для программы MBA</t>
  </si>
  <si>
    <t>978-5-16-002263-5</t>
  </si>
  <si>
    <t>38.04.01, 38.04.02, 38.04.04, 38.06.01</t>
  </si>
  <si>
    <t>Допущено Министерством образования РФ в качестве учебного пособия для слушателей образовательных учреждений, обучающихся по программе MBA и другим программам подготовки управленческих кадров</t>
  </si>
  <si>
    <t>168800.06.01</t>
  </si>
  <si>
    <t>Маркетинг: Уч. / В.В. Кислицына - М.: ИД ФОРМ: ИНФРА-М, 2024 - 464 с.(ВО) (п)</t>
  </si>
  <si>
    <t>Кислицына В.В.</t>
  </si>
  <si>
    <t>978-5-8199-0954-6</t>
  </si>
  <si>
    <t>38.03.01, 38.03.02, 38.03.06, 44.03.01, 44.03.05</t>
  </si>
  <si>
    <t>Вятский государственный университет</t>
  </si>
  <si>
    <t>356600.03.01</t>
  </si>
  <si>
    <t>Маркетинг: Уч. / В.Н.Наумов - М.:НИЦ ИНФРА-М,2020 - 320с. (ВО:Бакалавриат)(п)</t>
  </si>
  <si>
    <t>Наумов В.Н.</t>
  </si>
  <si>
    <t>978-5-16-010921-3</t>
  </si>
  <si>
    <t>38.03.06, 44.03.01, 44.03.05</t>
  </si>
  <si>
    <t>Рекомендовано в качестве учебника для студентов высших учебных заведений, обучающихся по направлениям подготовки 38.03.06 «Торговое дело», 38.03.01 «Экономика» и 38.03.02 «Менеджмент» (квалификация (степень) «бакалавр»)</t>
  </si>
  <si>
    <t>Санкт-Петербургский государственный экономический университет</t>
  </si>
  <si>
    <t>356600.09.01</t>
  </si>
  <si>
    <t>Маркетинг: Уч. / В.Н.Наумов, - 2 изд. - М.:НИЦ ИНФРА-М,2024. - 410 с.(ВО)(П)</t>
  </si>
  <si>
    <t>МАРКЕТИНГ, ИЗД.2</t>
  </si>
  <si>
    <t>978-5-16-020076-7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</si>
  <si>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38.04.02 «Менеджмент», 38.04.06 «Торговое дело» (квалификация (степень) «бакалавр») (протокол № 1 от 12.01.2022)</t>
  </si>
  <si>
    <t>707549.03.01</t>
  </si>
  <si>
    <t>Маркетинг: Уч. / Н.В.Дмитриева - М.:ИЦ РИОР, НИЦ ИНФРА-М, 2023.-240 с.(СПО)(П)</t>
  </si>
  <si>
    <t>Дмитриева Н.В., Габинская О.С.</t>
  </si>
  <si>
    <t>978-5-369-01811-8</t>
  </si>
  <si>
    <t>00.02.38, 38.02.01, 38.02.08</t>
  </si>
  <si>
    <t>189700.09.01</t>
  </si>
  <si>
    <t>Маркетинг: Уч. / Под ред. В.П. Третьяка. - М.: Магистр:  НИЦ Инфра-М, 2024. - 368 с.(Бакалавр.) (п)</t>
  </si>
  <si>
    <t>Третьяк В. П.</t>
  </si>
  <si>
    <t>978-5-9776-0238-9</t>
  </si>
  <si>
    <t>17.03.01, 19.03.04, 23.03.01, 23.03.03, 26.03.02, 27.03.02, 29.03.02, 35.03.03, 35.03.04, 38.03.02, 38.03.05, 38.04.05, 41.03.06, 42.03.01, 44.03.01, 44.03.05, 52.03.01</t>
  </si>
  <si>
    <t>Допущено Учебно-метод. объед. по образ. в области коммерции и маркетингв в качестве учебника для студентов ВУЗов, обучающихся по специальностям 080301 "Коммерция (Торговое дело)", 032401 "Реклама", 080111 "Маркетинг" и напр. 100700.62 "Торговое дело"</t>
  </si>
  <si>
    <t>674467.05.01</t>
  </si>
  <si>
    <t>Маркетинг: Уч. / С.У.Нуралиев - М.:НИЦ ИНФРА-М,2024 - 305 с.-(ВО: Бакалавриат)(П)</t>
  </si>
  <si>
    <t>Нуралиев С.У.</t>
  </si>
  <si>
    <t>978-5-16-013783-4</t>
  </si>
  <si>
    <t>17.03.01, 19.03.04, 23.03.01, 23.03.03, 26.03.02, 27.03.02, 29.03.02, 35.03.03, 35.03.04, 38.03.02, 38.03.05, 41.03.06, 44.03.01, 44.03.05, 52.03.01, 56.05.01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</si>
  <si>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</si>
  <si>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Союз рынков России</t>
  </si>
  <si>
    <t>145700.06.01</t>
  </si>
  <si>
    <t>Маркетинг: Уч. пос. / Под ред. проф. И.М. Синяевой. - М.: Вузовский учебник:  ИНФРА-М, 2024-384с. (п)</t>
  </si>
  <si>
    <t>Синяева И. М.</t>
  </si>
  <si>
    <t>978-5-9558-0183-4</t>
  </si>
  <si>
    <t>38.03.01, 38.03.02, 38.03.06, 38.04.06, 44.03.01, 44.03.05</t>
  </si>
  <si>
    <t>Рекомендовано Научно-методическим советом по заочному экономическому образованию в качестве учебного пособия для магистров, аспирантов и специалистов, осуществляющих маркетинговую деятельность</t>
  </si>
  <si>
    <t>071450.15.01</t>
  </si>
  <si>
    <t>Маркетинг: Уч.пос. / А.В.Лукина - 3 изд. - М.:Форум, НИЦ ИНФРА-М,2024 - 238 с.-(СПО)(П)</t>
  </si>
  <si>
    <t>МАРКЕТИНГ, ИЗД.3</t>
  </si>
  <si>
    <t>Лукина А.В.</t>
  </si>
  <si>
    <t>978-5-00091-694-0</t>
  </si>
  <si>
    <t>Допущено Министерством образования и науки РФ в качестве учебного пособия для студентов учреждений среднего профессионального образования, обучающихся по группе специальностей «Экономика и управление»</t>
  </si>
  <si>
    <t>0313</t>
  </si>
  <si>
    <t>097750.09.01</t>
  </si>
  <si>
    <t>Маркетинг: Уч.пос. / Б.И.Герасимов и др., - 2 изд.-М.:НИЦ ИНФРА-М,2024.-320 с.(СПО)(п)</t>
  </si>
  <si>
    <t>Герасимов Б. И., Жариков В. В., Жарикова М. В.</t>
  </si>
  <si>
    <t>978-5-16-018783-9</t>
  </si>
  <si>
    <t>38.02.01, 38.02.03, 38.02.06, 38.02.08, 51.02.03</t>
  </si>
  <si>
    <t>Рекомендовано 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</si>
  <si>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144200.06.01</t>
  </si>
  <si>
    <t>Маркетинг: Уч.пос. / В.А.Морошкин и др.-М.:Форум,2024.-352 с.(ПО) (П)</t>
  </si>
  <si>
    <t>Морошкин В.А., Контарева Н.А., Курганова Н.Ю.</t>
  </si>
  <si>
    <t>978-5-91134-432-0</t>
  </si>
  <si>
    <t>Рекомендовано методическим советом Учебно-методического центра по профессиональному образованию Департамента образования г. Москвы в качестве учебного пособия для студентов образовательных учреждений среднего профессионального образования.</t>
  </si>
  <si>
    <t>753715.02.01</t>
  </si>
  <si>
    <t>Маркетинг: Уч.пос. / Г.А.Резник - 4 изд. - М.:НИЦ ИНФРА-М,2023 - 199 с.-(СПО)(п)</t>
  </si>
  <si>
    <t>МАРКЕТИНГ, ИЗД.4</t>
  </si>
  <si>
    <t>Резник Г.А.</t>
  </si>
  <si>
    <t>978-5-16-018914-7</t>
  </si>
  <si>
    <t>38.02.01, 38.02.03, 38.02.08, 51.02.03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</si>
  <si>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экономическим специальностям (протокол № 12 от 14.12.2020)</t>
  </si>
  <si>
    <t>0423</t>
  </si>
  <si>
    <t>157600.12.01</t>
  </si>
  <si>
    <t>Маркетинг: Уч.пос. / Г.А.Резник - 4 изд. - М.:НИЦ ИНФРА-М,2025 - 199 с.-(ВО: Бакалавриат)(П)</t>
  </si>
  <si>
    <t>978-5-16-016830-2</t>
  </si>
  <si>
    <t>Рекомендовано Советом Учебно-методического объединения вузов России по образованию в области менеджмента в качестве учебного пособия по направлению 38.03.02 «Менеджмент»</t>
  </si>
  <si>
    <t>0421</t>
  </si>
  <si>
    <t>753715.01.01</t>
  </si>
  <si>
    <t>Маркетинг: Уч.пос. / Г.А.Резник - М.:НИЦ ИНФРА-М,2021 - 199 с.(СПО)(П)</t>
  </si>
  <si>
    <t>978-5-16-016833-3</t>
  </si>
  <si>
    <t>114200.11.01</t>
  </si>
  <si>
    <t>Маркетинг: Уч.пос. / Л.Е.Басовский - 3 изд. - М.:НИЦ ИНФРА-М,2024 - 233 с.(ВО)(п)</t>
  </si>
  <si>
    <t>Басовский Л.Е., Басовская Е.Н.</t>
  </si>
  <si>
    <t>978-5-16-019248-2</t>
  </si>
  <si>
    <t>19.03.04, 23.03.01, 23.03.03, 27.03.02, 29.03.02, 35.03.03, 35.03.04, 38.03.01, 38.03.02, 38.04.01, 38.04.02, 41.03.06, 42.03.01, 44.03.01, 44.03.05</t>
  </si>
  <si>
    <t>Допущено Учебно-методическим объединением по образованию в области менеджмента в качестве учебного пособия для студентов  высших учебных заведений, обучающихся по направлению 38.03.02 «Менеджмент»</t>
  </si>
  <si>
    <t>0316</t>
  </si>
  <si>
    <t>844475.01.01</t>
  </si>
  <si>
    <t>Маркетинг: Уч.пос. / Л.Е.Басовский - 3 изд. - М.:НИЦ ИНФРА-М,2025 - 233 с.(СПО)(п)</t>
  </si>
  <si>
    <t>978-5-16-020419-2</t>
  </si>
  <si>
    <t>09.02.02, 11.02.12, 21.02.20, 27.02.02, 38.01.01, 38.02.01, 38.02.02, 38.02.03, 38.02.06, 38.02.07, 38.02.08, 43.02.04, 43.02.06, 51.02.02</t>
  </si>
  <si>
    <t>0325</t>
  </si>
  <si>
    <t>051250.08.01</t>
  </si>
  <si>
    <t>Маркетинг: Уч.пос. / М.И.Тимофеев - 3 изд. - М.:ИЦ РИОР, НИЦ ИНФРА-М,2018-223 с(ВПО: Бакалавр.)(О)</t>
  </si>
  <si>
    <t>Тимофеев М.И.</t>
  </si>
  <si>
    <t>ВПО: Бакалавриат</t>
  </si>
  <si>
    <t>978-5-369-00402-9</t>
  </si>
  <si>
    <t>38.03.01, 38.03.02, 41.03.06</t>
  </si>
  <si>
    <t>Национальный институт бизнеса</t>
  </si>
  <si>
    <t>0309</t>
  </si>
  <si>
    <t>802167.01.01</t>
  </si>
  <si>
    <t>Маркетинг: Уч.пос. / Н.А.Диесперова-М.:НИЦ ИНФРА-М,2024.-376 с.(ВО)(п)</t>
  </si>
  <si>
    <t>Диесперова Н.А.</t>
  </si>
  <si>
    <t>978-5-16-018654-2</t>
  </si>
  <si>
    <t>38.03.01, 38.03.02, 38.03.03, 38.03.04, 38.03.05, 38.03.06, 38.03.07, 38.03.10, 38.04.02</t>
  </si>
  <si>
    <t>Российский университет дружбы народов имени Патриса Лумумбы</t>
  </si>
  <si>
    <t>634151.03.01</t>
  </si>
  <si>
    <t>Маркетинг: Уч.пос. / Н.В.Дмитриева - М.:ИЦ РИОР, НИЦ ИНФРА-М, 2024.-240 с.(ВО)(П)</t>
  </si>
  <si>
    <t>978-5-369-01775-3</t>
  </si>
  <si>
    <t>17.03.01, 23.03.01, 23.03.03, 23.05.01, 23.05.04, 24.05.06, 26.03.02, 26.05.03, 27.03.02, 27.05.01, 29.03.02, 29.03.05, 35.03.03, 35.03.04, 35.03.07, 37.03.02, 38.03.02, 38.03.05, 38.04.02, 38.04.05, 38.05.01, 41.03.02, 41.03.06, 42.03.01, 42.03.04, 42.03.05, 42.04.01, 43.03.01, 43.03.02, 43.03.03, 44.03.01, 44.03.05, 51.03.03, 52.03.01, 55.05.04, 56.05.01</t>
  </si>
  <si>
    <t>071360.06.01</t>
  </si>
  <si>
    <t>Маркетинг: Шпаргалка. - М.: ИЦ РИОР. - 50 с. (Шпаргалка [разрезная]) (о)</t>
  </si>
  <si>
    <t>Шпаргалка [разрезная]</t>
  </si>
  <si>
    <t>978-5-9557-0347-3</t>
  </si>
  <si>
    <t>647830.08.01</t>
  </si>
  <si>
    <t>Маркетинг: экономика, финансы, контроллинг: Уч.пос. / Т.Н.Рыжикова-М.:НИЦ ИНФРА-М,2024-225с(ВО:Бак.)</t>
  </si>
  <si>
    <t>МАРКЕТИНГ: ЭКОНОМИКА, ФИНАНСЫ, КОНТРОЛЛИНГ</t>
  </si>
  <si>
    <t>978-5-16-012515-2</t>
  </si>
  <si>
    <t>Рекомендовано в качестве учебного пособия для студентов высших учебных заведений, обучающихся по направлению подготовки 38.03.02 «Менеджмент» (квалификация (степень) «бакалавр»)</t>
  </si>
  <si>
    <t>431880.06.01</t>
  </si>
  <si>
    <t>Маркетинговые исслед. рыноч. ниш инновац. продуктов /Б.Е. Токарев -М.: Магистр, НИЦ ИНФРА-М, 2023 -272с(О)</t>
  </si>
  <si>
    <t>МАРКЕТИНГОВЫЕ ИССЛЕДОВАНИЯ РЫНОЧНЫХ НИШ ИННОВАЦИОННЫХ ПРОДУКТОВ</t>
  </si>
  <si>
    <t>Токарев Б. Е.</t>
  </si>
  <si>
    <t>978-5-9776-0270-9</t>
  </si>
  <si>
    <t>38.03.02, 38.04.01, 38.04.06, 44.03.01, 44.03.05</t>
  </si>
  <si>
    <t>077750.13.01</t>
  </si>
  <si>
    <t>Маркетинговые исслед. с SPSS: Уч.пос. / Г.Моосмюллер, - 2 изд.-М.:НИЦ ИНФРА-М,2024.-200 с.(ВО: Бакалавр.)(о)</t>
  </si>
  <si>
    <t>МАРКЕТИНГОВЫЕ ИССЛЕДОВАНИЯ С SPSS, ИЗД.2</t>
  </si>
  <si>
    <t>Моосмюллер Г., Ребик Н. Н.</t>
  </si>
  <si>
    <t>978-5-16-018759-4</t>
  </si>
  <si>
    <t>38.03.01, 38.03.02, 38.03.06, 38.04.01, 38.04.02, 38.04.06</t>
  </si>
  <si>
    <t>Допущено Советом ¶Учебно-методического объединения ¶вузов России по образованию в области менеджмента в качестве учебного пособия для студентов высших учебных заведений, обучающихся по специальности «Маркетинг»</t>
  </si>
  <si>
    <t>0211</t>
  </si>
  <si>
    <t>100850.10.01</t>
  </si>
  <si>
    <t>Маркетинговые исследования рынка: Уч. пос./Б.И.Герасимов - 2 изд. - М.:Форум:ИНФРА-М, 2024-336с.(ПО) (о)</t>
  </si>
  <si>
    <t>МАРКЕТИНГОВЫЕ ИССЛЕДОВАНИЯ РЫНКА, ИЗД.2</t>
  </si>
  <si>
    <t>Герасимов Б. И., Мозгов Н. Н.</t>
  </si>
  <si>
    <t>978-5-91134-811-3</t>
  </si>
  <si>
    <t>38.02.01, 38.02.02, 38.02.03, 38.02.08</t>
  </si>
  <si>
    <t>Рекомендовано Методическим советом Учебно-метод. центра по проф. обр. Департамента обр. г. Москвы в качестве учебного пос. для студентов обр. учреждений среднего проф. образования</t>
  </si>
  <si>
    <t>077750.14.01</t>
  </si>
  <si>
    <t>Маркетинговые исследования с SPSS: Уч.пос. / Н.Н.Ребик, - 3 изд.-М.:НИЦ ИНФРА-М,2025.-218 с.(ВО)(п)</t>
  </si>
  <si>
    <t>МАРКЕТИНГОВЫЕ ИССЛЕДОВАНИЯ С SPSS, ИЗД.3</t>
  </si>
  <si>
    <t>Ребик Н.Н.</t>
  </si>
  <si>
    <t>978-5-16-020086-6</t>
  </si>
  <si>
    <t>251900.08.01</t>
  </si>
  <si>
    <t>Маркетинговые исследования: Практикум / В.Т. Гришина - М.: Вуз. уч.:  НИЦ ИНФРА-М, 2021. - 58 с.</t>
  </si>
  <si>
    <t>МАРКЕТИНГОВЫЕ ИССЛЕДОВАНИЯ: ПРАКТИКУМ</t>
  </si>
  <si>
    <t>Гришина В. Т.</t>
  </si>
  <si>
    <t>978-5-9558-0348-7</t>
  </si>
  <si>
    <t>061660.14.01</t>
  </si>
  <si>
    <t>Маркетинговые исследования: Уч. пос. / Н.Г.Каменева - 2изд. - М: Вуз.уч.:НИЦ Инфра-М,2024 - 368 с. (П)</t>
  </si>
  <si>
    <t>МАРКЕТИНГОВЫЕ ИССЛЕДОВАНИЯ, ИЗД.2</t>
  </si>
  <si>
    <t>Каменева Н. Г., Поляков В. А.</t>
  </si>
  <si>
    <t>978-5-9558-0233-6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</si>
  <si>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Маркетинг</t>
  </si>
  <si>
    <t>Московский авиационный институт (национальный исследовательский университет)</t>
  </si>
  <si>
    <t>336400.06.01</t>
  </si>
  <si>
    <t>Маркетинговые исследования: Уч.пос. / А.Г.Зайцев - М.:ИЦ РИОР, НИЦ ИНФРА-М,2024 - 88 с.(ВО)(о)</t>
  </si>
  <si>
    <t>МАРКЕТИНГОВЫЕ ИССЛЕДОВАНИЯ</t>
  </si>
  <si>
    <t>Зайцев А.Г., Такмакова Е.В.</t>
  </si>
  <si>
    <t>978-5-369-01444-8</t>
  </si>
  <si>
    <t>38.03.01, 38.03.02, 38.03.06, 38.04.01, 38.04.06, 42.03.01, 42.04.01</t>
  </si>
  <si>
    <t>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заведений, обучающихся по направлению подготовки «Торговое дело»</t>
  </si>
  <si>
    <t>Орловский государственный университет им. И.С. Тургенева</t>
  </si>
  <si>
    <t>458400.04.01</t>
  </si>
  <si>
    <t>Маркетинговые коммуникации в сфере услуг..:Моногр./А.В.Христофоров -М.:ИЦ РИОР,НИЦ ИНФРА-М,2020-160с.(Научная мысль) (О)</t>
  </si>
  <si>
    <t>МАРКЕТИНГОВЫЕ КОММУНИКАЦИИ В СФЕРЕ УСЛУГ:СПЕЦИФИКА ПРИМЕНЕНИЯ И ИННОВАЦИОННЫЕ ПОДХОДЫ</t>
  </si>
  <si>
    <t>Христофоров А.В., Христофорова И.В., Подрезов А.А. и др.</t>
  </si>
  <si>
    <t>978-5-369-01490-5</t>
  </si>
  <si>
    <t>38.03.02, 42.03.01, 43.03.01, 43.03.02, 43.03.03, 44.03.01, 44.03.05</t>
  </si>
  <si>
    <t>152600.10.01</t>
  </si>
  <si>
    <t>Маркетинговые коммуникации: Уч. / А.А.Романов - М.: Вуз. уч.:  ИНФРА-М, 2025-384с. (п)</t>
  </si>
  <si>
    <t>МАРКЕТИНГОВЫЕ КОММУНИКАЦИИ</t>
  </si>
  <si>
    <t>Романов А. А., Синяева И. М., Поляков В. А.</t>
  </si>
  <si>
    <t>978-5-9558-0194-0</t>
  </si>
  <si>
    <t>38.03.02, 38.03.04, 38.03.06, 38.04.02, 38.04.04, 38.04.06, 41.03.06</t>
  </si>
  <si>
    <t>Рекомендовано Учебно-методического объединения по образованию в области маркетинга в качестве учебника для студентов вузов, обучающихся по специальности 080111 "Маркетинг"</t>
  </si>
  <si>
    <t>741773.01.01</t>
  </si>
  <si>
    <t>Маркетинговые коммуникации: Уч. / Е.С.Григорян - М.:НИЦ ИНФРА-М,2021 - 294 с.-(СПО)(П)</t>
  </si>
  <si>
    <t>Григорян Е.С.</t>
  </si>
  <si>
    <t>978-5-16-016384-0</t>
  </si>
  <si>
    <t>38.02.01, 38.02.08, 42.02.01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</si>
  <si>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38.02.04 "Коммерция (по отраслям)"  (протокол № 7 от 08.06.2020)</t>
  </si>
  <si>
    <t>659069.02.01</t>
  </si>
  <si>
    <t>Маркетинговые коммуникации: Уч. / Е.С.Григорян - М.:НИЦ ИНФРА-М,2023 - 294 с.-(ВО: Бакалавриат)(П)</t>
  </si>
  <si>
    <t>978-5-16-014741-3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</si>
  <si>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 по направлениям подготовки 38.03.02 «Менеджмент», 38.03.05 «Бизнес-информатика», 38.03.06 «Торговое дело» (квалификация (степень) «бакалавр») (протокол № 5 от 26.03.2020)</t>
  </si>
  <si>
    <t>180800.11.01</t>
  </si>
  <si>
    <t>Маркетинговый анализ: Уч. пос. / Н.А.Казакова - М.: НИЦ ИНФРА-М, 2025. - 240 с.(ВО: Бакалавриат) (п)</t>
  </si>
  <si>
    <t>МАРКЕТИНГОВЫЙ АНАЛИЗ</t>
  </si>
  <si>
    <t>Казакова Н. А.</t>
  </si>
  <si>
    <t>978-5-16-005220-5</t>
  </si>
  <si>
    <t>38.03.02, 38.03.06, 38.04.06, 38.04.08, 41.03.06, 42.03.01, 44.03.01, 44.03.05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</si>
  <si>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направлению "Экономика (степень-бакалавр)" и спец./профилям "Бух. учет и аудит", "Финансы и кредит","Мировая экон</t>
  </si>
  <si>
    <t>186700.09.01</t>
  </si>
  <si>
    <t>Маркетинговый аудит: Уч. / Д.В. Тюрин. - 2 изд. - М.: НИЦ ИНФРА-М, 2025 - 285 с. (ВО: Бакалавр.) (п)</t>
  </si>
  <si>
    <t>МАРКЕТИНГОВЫЙ АУДИТ, ИЗД.2</t>
  </si>
  <si>
    <t>Тюрин Д. В.</t>
  </si>
  <si>
    <t>978-5-16-006440-6</t>
  </si>
  <si>
    <t>38.03.01, 38.03.02, 44.03.01, 44.03.05</t>
  </si>
  <si>
    <t>Рекомендовано ФГБОУ ВПО "Государственный университет управления" в качестве учебного пособия для студентов вузов, обучающихся по направлению 080200.68 "Менеджмент"</t>
  </si>
  <si>
    <t>798481.02.01</t>
  </si>
  <si>
    <t>Маркетология: онтологич. основы общей теор. рынков: Моногр. / А.И.Бельзецкий-М.:НИЦ ИНФРА-М,2024-248с.(п)</t>
  </si>
  <si>
    <t>МАРКЕТОЛОГИЯ: ОНТОЛОГИЧЕСКИЕ ОСНОВЫ ОБЩЕЙ ТЕОРИИ РЫНКОВ</t>
  </si>
  <si>
    <t>Бельзецкий А.И.</t>
  </si>
  <si>
    <t>978-5-16-018282-7</t>
  </si>
  <si>
    <t>821782.02.01</t>
  </si>
  <si>
    <t>Маркетология: теория, методы и модели...: Моногр. / А.И.Бельзецкий - М.:НИЦ ИНФРА-М,2025. - 372 с.(п)</t>
  </si>
  <si>
    <t>МАРКЕТОЛОГИЯ: ТЕОРИЯ, МЕТОДЫ И МОДЕЛИ РЫНКА КАК ЦЕЛОСТНОСТИ</t>
  </si>
  <si>
    <t>978-5-16-019711-1</t>
  </si>
  <si>
    <t>38.04.01, 38.04.02, 38.04.06, 38.06.01</t>
  </si>
  <si>
    <t>665720.08.01</t>
  </si>
  <si>
    <t>Медиаполитика: Уч. / Р.Т.Мухаев - М.:НИЦ ИНФРА-М,2024 - 401 с.-(ВО: Бакалавриат)(П)</t>
  </si>
  <si>
    <t>МЕДИАПОЛИТИКА</t>
  </si>
  <si>
    <t>Мухаев Р.Т.</t>
  </si>
  <si>
    <t>978-5-16-015134-2</t>
  </si>
  <si>
    <t>38.03.04, 39.03.03, 41.03.04, 42.03.01, 42.03.02, 42.03.04, 42.03.05, 43.03.02, 43.03.03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</si>
  <si>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38.03.04 «Государственное и муниципальное управление», 43.03.01 «Реклама и связи с общественностью», 41.03.04 «Политология», 41.03.05. «Международные отношения» (квалификация (степень) «бакалавр»)</t>
  </si>
  <si>
    <t>239900.07.01</t>
  </si>
  <si>
    <t>Медицинское страхование: Уч.пос. / О.А.Цыганова - М.: НИЦ ИНФРА-М, 2025 - 176 с. (ВО)(О)</t>
  </si>
  <si>
    <t>МЕДИЦИНСКОЕ СТРАХОВАНИЕ</t>
  </si>
  <si>
    <t>Цыганова О.А., Ившин И.В.</t>
  </si>
  <si>
    <t>978-5-16-009226-3</t>
  </si>
  <si>
    <t>31.02.01, 31.05.01, 31.05.02, 31.05.03, 31.06.01, 31.07.01, 31.08.01, 31.08.02, 31.08.03, 31.08.04, 31.08.05, 31.08.06, 31.08.07, 31.08.08, 31.08.09, 31.08.10, 31.08.11, 31.08.12, 31.08.13, 31.08.14, 31.08.15, 31.08.16, 31.08.17, 31.08.18, 31.08.19, 31.08.20, 31.08.21, 31.08.22, 31.08.23, 31.08.24, 31.08.25, 31.08.26, 31.08.28, 31.08.29, 31.08.30, 31.08.31, 31.08.32, 31.08.33, 31.08.34, 31.08.35, 31.08.36, 31.08.37, 31.08.38, 31.08.39, 31.08.40, 31.08.41, 31.08.42, 31.08.43, 31.08.44, 31.08.45, 31.08.46, 31.08.47, 31.08.48, 31.08.49, 31.08.50, 31.08.51, 31.08.52, 31.08.53, 31.08.54, 31.08.55, 31.08.56, 31.08.57, 31.08.58, 31.08.59, 31.08.60, 31.08.61, 31.08.62, 31.08.63, 31.08.64, 31.08.65, 31.08.66, 31.08.67, 31.08.68, 31.08.69, 31.08.70, 31.08.71, 31.08.72, 31.08.73, 31.08.74, 31.08.75, 31.08.76, 31.08.77, 38.03.01</t>
  </si>
  <si>
    <t>Рекомендовано в качестве учебного пособия для системы последипломного образования специалистов в рамках основной образовательной программы послевузовского профессионального образования по специальности "Управление сестринской деятельностью»</t>
  </si>
  <si>
    <t>Северный государственный медицинский университет</t>
  </si>
  <si>
    <t>632490.05.01</t>
  </si>
  <si>
    <t>Международные переговоры: Уч.пос. / С.И.Лашко-М.:ИЦ РИОР, НИЦ ИНФРА-М,2024.-132 с..-(ВО)(о)</t>
  </si>
  <si>
    <t>МЕЖДУНАРОДНЫЕ ПЕРЕГОВОРЫ</t>
  </si>
  <si>
    <t>Лашко С.И., Мартыненко И.О.</t>
  </si>
  <si>
    <t>978-5-369-01940-5</t>
  </si>
  <si>
    <t>Рекомендовано УМО вузов России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«Экономика» (профиль подготовки «Мировая экономика»)</t>
  </si>
  <si>
    <t>371500.02.01</t>
  </si>
  <si>
    <t>Международный бизнес в отрасл.нефтегаз...: Уч./Ю.Н.Линник-М.:НИЦ ИНФРА-М,2018-218с.(ВО:Бакалавр.)(п)</t>
  </si>
  <si>
    <t>МЕЖДУНАРОДНЫЙ БИЗНЕС В ОТРАСЛЯХ НЕФТЕГАЗОВОГО КОМПЛЕКСА</t>
  </si>
  <si>
    <t>ЛинникЮ.Н., АфанасьевВ.Я., КазакА.С.</t>
  </si>
  <si>
    <t>978-5-16-011034-9</t>
  </si>
  <si>
    <t>21.03.01, 21.04.01, 38.03.01, 44.03.05</t>
  </si>
  <si>
    <t>Рекомендовано в качестве учебника для студентов высших учебных заведений, обучающихся по направлениям подготовки 38.03.01 «Экономика» и 21.03.01 «Нефтегазовое дело» (квалификация (степень) «бакалавр»)</t>
  </si>
  <si>
    <t>632489.06.01</t>
  </si>
  <si>
    <t>Международный бизнес: PR и реклам. дело: Уч.пос./ С.И.Лашко-М.:ИЦ РИОР, НИЦ ИНФРА-М,2023-171с(ВО)(О)</t>
  </si>
  <si>
    <t>МЕЖДУНАРОДНЫЙ БИЗНЕС: PR И РЕКЛАМНОЕ ДЕЛО</t>
  </si>
  <si>
    <t>Лашко С.И., Сапрыкина В.Ю.</t>
  </si>
  <si>
    <t>978-5-369-01589-6</t>
  </si>
  <si>
    <t>410750.08.01</t>
  </si>
  <si>
    <t>Международный маркетинг и бизнес: Уч.пос./Н.К.Моисеева -М.:КУРС, НИЦ ИНФРА-М,2023.-272 с.(П)</t>
  </si>
  <si>
    <t>МЕЖДУНАРОДНЫЙ МАРКЕТИНГ И БИЗНЕС</t>
  </si>
  <si>
    <t>Моисеева Н. К.</t>
  </si>
  <si>
    <t>КУРС</t>
  </si>
  <si>
    <t>978-5-905554-30-8</t>
  </si>
  <si>
    <t>38.03.02, 38.04.02</t>
  </si>
  <si>
    <t>Рекомендовано Учебно-методической комиссией института экономики, управления и права Национального исследовательского университета «МИЭТ»</t>
  </si>
  <si>
    <t>656465.03.01</t>
  </si>
  <si>
    <t>Межкультурные отличия в практике бизнеса: Уч.пос. / Н.М.Громова-М.:Магистр, НИЦ ИНФРА-М,2020-164с(О)</t>
  </si>
  <si>
    <t>МЕЖКУЛЬТУРНЫЕ ОТЛИЧИЯ В ПРАКТИКЕ БИЗНЕСА</t>
  </si>
  <si>
    <t>Громова Н.М.</t>
  </si>
  <si>
    <t>978-5-9776-0459-8</t>
  </si>
  <si>
    <t>38.03.01, 38.04.02, 38.04.06</t>
  </si>
  <si>
    <t>658843.05.01</t>
  </si>
  <si>
    <t>Менеджмент  в туризме: Уч.пос. / П.В.Большаник и др., - 2 изд. - М.:НИЦ ИНФРА-М,2025. - 207 с.(ВО)(п)</t>
  </si>
  <si>
    <t>МЕНЕДЖМЕНТ  В ТУРИЗМЕ, ИЗД.2</t>
  </si>
  <si>
    <t>Большаник П.В., Джураев А.Т., Махмудова Н.У. и др.</t>
  </si>
  <si>
    <t>978-5-16-019645-9</t>
  </si>
  <si>
    <t>38.03.02, 43.03.02</t>
  </si>
  <si>
    <t>658843.04.01</t>
  </si>
  <si>
    <t>Менеджмент  в туристских организациях: Уч.пос. / П.В.Большаник - М.:НИЦ ИНФРА-М,2023 - 193 с.-(ВО)(П)</t>
  </si>
  <si>
    <t>МЕНЕДЖМЕНТ  В ТУРИСТСКИХ ОРГАНИЗАЦИЯХ</t>
  </si>
  <si>
    <t>978-5-16-013170-2</t>
  </si>
  <si>
    <t>Рекомендовано в качестве учебного пособия для студентов высших учебных заведений, обучающихся по направлению подготовки 43.03.02 «Туризм»  (квалификация (степень) «бакалавр»)</t>
  </si>
  <si>
    <t>648904.08.01</t>
  </si>
  <si>
    <t>Менеджмент в сервисе и туризме: Уч.пос. / В.М.Пищулов - 3 изд. - М.:НИЦ ИНФРА-М,2025 - 284 с.(ВО)(П)</t>
  </si>
  <si>
    <t>МЕНЕДЖМЕНТ В СЕРВИСЕ И ТУРИЗМЕ, ИЗД.3</t>
  </si>
  <si>
    <t>Пищулов В.М.</t>
  </si>
  <si>
    <t>978-5-16-012517-6</t>
  </si>
  <si>
    <t>43.03.01, 43.03.02, 44.03.05, 49.03.03</t>
  </si>
  <si>
    <t>Рекомендовано ФГБОУ ВО «Российский государственный университет туризма и сервиса» в качестве учебного пособия к использованию в образовательных учреждениях ВО, реализующих образовательные программы высшего образования по направлениям подготовки 43.03.02 «Туризм», 43.03.01 «Сервис» (квалификация (степень) «бакалавр»)</t>
  </si>
  <si>
    <t>703218.05.01</t>
  </si>
  <si>
    <t>Менеджмент в сервисе и туризме: Уч.пос. / В.М.Пищулов, - 3 изд. - М.:НИЦ ИНФРА-М,2025. - 284 с.(СПО)(п)</t>
  </si>
  <si>
    <t>978-5-16-014869-4</t>
  </si>
  <si>
    <t>43.02.11, 43.02.16, 43.02.17</t>
  </si>
  <si>
    <t>0319</t>
  </si>
  <si>
    <t>086260.18.01</t>
  </si>
  <si>
    <t>Менеджмент в сервисе и туризме: Уч.пос. / Н.А.Зайцева - 3 изд. - М.:НИЦ ИНФРА-М,2024 - 366 с.(СПО)(о)</t>
  </si>
  <si>
    <t>Зайцева Н. А.</t>
  </si>
  <si>
    <t>978-5-16-016114-3</t>
  </si>
  <si>
    <t>38.02.01, 43.02.11, 43.02.16</t>
  </si>
  <si>
    <t>420700.08.01</t>
  </si>
  <si>
    <t>Менеджмент в туризме: уч. / Под ред. Богданов Е.И.-М.:НИЦ ИНФРА-М,2024.-152 с..-(ВО: Бакалавриат)(п)</t>
  </si>
  <si>
    <t>МЕНЕДЖМЕНТ В ТУРИЗМЕ</t>
  </si>
  <si>
    <t>Киседобрев В. П., Кострюкова О. Н., Киседобрев А. В., Богданов Е. И.</t>
  </si>
  <si>
    <t>978-5-16-006294-5</t>
  </si>
  <si>
    <t>38.03.02, 43.03.02, 43.04.02, 49.03.03</t>
  </si>
  <si>
    <t>Рекомендовано Учебно-методическим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заведений, обучающихся по специальности 08050</t>
  </si>
  <si>
    <t>470100.06.01</t>
  </si>
  <si>
    <t>Менеджмент в туристской индустрии: Уч. / Л.В.Баумгартен - М.:Вуз.уч.,НИЦ ИНФРА-М,2024 - 236 с.(П)</t>
  </si>
  <si>
    <t>МЕНЕДЖМЕНТ В ТУРИСТСКОЙ ИНДУСТРИИ</t>
  </si>
  <si>
    <t>978-5-9558-0480-4</t>
  </si>
  <si>
    <t>49.03.03</t>
  </si>
  <si>
    <t>Рекомендовано Учебно-методическим советом ВО в качестве учебника для студентов высших учебных заведений, обучающихся по направлениям подготовки 38.03.02 «Менеджмент», 43.04.02 «Туризм» (квалификация (степень) «бакалавр»)</t>
  </si>
  <si>
    <t>775404.01.01</t>
  </si>
  <si>
    <t>Менеджмент в туристской индустрии: Уч.пос. / А.Н.Полухина - М.:НИЦ ИНФРА-М,2025 - 329 с.(ВО)(п)</t>
  </si>
  <si>
    <t>Полухина А.Н., Шерешева М.Ю., Лежнин В.В.</t>
  </si>
  <si>
    <t>978-5-16-017907-0</t>
  </si>
  <si>
    <t>43.03.01, 43.03.02, 43.04.03</t>
  </si>
  <si>
    <t>Поволжский государственный технологический университет</t>
  </si>
  <si>
    <t>682973.05.01</t>
  </si>
  <si>
    <t>Менеджмент гостеприимства: Уч.пос. / Е.Н.Кнышова - М.:ИД ФОРУМ, НИЦ ИНФРА-М,2025. - 512 с.(СПО)(П)</t>
  </si>
  <si>
    <t>МЕНЕДЖМЕНТ ГОСТЕПРИИМСТВА</t>
  </si>
  <si>
    <t>Кнышова Е.Н., Белозерова Ю.М.</t>
  </si>
  <si>
    <t>978-5-8199-0795-5</t>
  </si>
  <si>
    <t>43.02.16, 43.02.17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</si>
  <si>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специальностям 43.02.10 «Туризм», 43.02.11 «Гостиничный сервис»</t>
  </si>
  <si>
    <t>096850.10.01</t>
  </si>
  <si>
    <t>Менеджмент продаж: Уч. пос. / С.П. Коноплев. - М.: ИНФРА-М, 2024. - 304 с.- (ВО) (п)</t>
  </si>
  <si>
    <t>МЕНЕДЖМЕНТ ПРОДАЖ</t>
  </si>
  <si>
    <t>Коноплев С. П., Коноплева В. С.</t>
  </si>
  <si>
    <t>978-5-16-003407-2</t>
  </si>
  <si>
    <t>38.03.02, 38.03.06, 38.04.02, 38.04.06</t>
  </si>
  <si>
    <t>Допущено УМО по образованию в области прикладной информатики в качестве учебного пособия для студентов вузов, обучающихся по специальности "Прикладная информатика (по областям)" и другим специальностям</t>
  </si>
  <si>
    <t>257900.09.01</t>
  </si>
  <si>
    <t>Мерчандайзинг: Уч.пос. / С.Б.Алексина - 2 изд. - М.:НИЦ ИНФРА-М,2024 - 178 с.(СПО)(П)</t>
  </si>
  <si>
    <t>МЕРЧАНДАЙЗИНГ, ИЗД.2</t>
  </si>
  <si>
    <t>Алексина С.Б., Иванов Г.Г.</t>
  </si>
  <si>
    <t>978-5-16-016846-3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</si>
  <si>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38.02.04 «Коммерция (по отраслям)» (протокол № 10 от 15.12.2021)</t>
  </si>
  <si>
    <t>257900.06.01</t>
  </si>
  <si>
    <t>Мерчандайзинг: Уч.пос. / С.Б.Алексина - М.:ИД Форум, НИЦ ИНФРА-М,2021 - 152 с.-(СПО)(О)</t>
  </si>
  <si>
    <t>МЕРЧАНДАЙЗИНГ</t>
  </si>
  <si>
    <t>978-5-8199-0919-5</t>
  </si>
  <si>
    <t>Рекомендовано кафедрой торговой политики РЭУ им. Г.В. Плеханова в качестве учебного пособия для студентов средних специальных учебных заведений, обучающихся по направлениям «Торговое дело» (бакалавриат), «Экономика» (бакалавриат), «Менеджмент» (бакалавриат)</t>
  </si>
  <si>
    <t>468050.04.01</t>
  </si>
  <si>
    <t>Методические основы формирования маркетинговых..: Моногр./Д.С.Садриев-М.:НИЦ ИНФРА-М,2024.-180 с.(О)</t>
  </si>
  <si>
    <t>МЕТОДИЧЕСКИЕ ОСНОВЫ ФОРМИРОВАНИЯ МАРКЕТИНГОВЫХ КАНАЛОВ РАСПРЕДЕЛЕНИЯ ГОТОВОЙ ПРОДУКЦИИ</t>
  </si>
  <si>
    <t>Садриев Д.С., Андрианова Н.В.</t>
  </si>
  <si>
    <t>978-5-16-009856-2</t>
  </si>
  <si>
    <t>38.03.01, 38.03.02, 38.03.05, 38.04.01, 38.04.02, 41.03.06, 44.03.01, 44.03.05</t>
  </si>
  <si>
    <t>Казанский (Приволжский) федеральный университет</t>
  </si>
  <si>
    <t>425300.07.01</t>
  </si>
  <si>
    <t>Методы стимулир. продаж в торговле: Уч. / С.Б.Алексина.- М.:ИД ФОРУМ:НИЦ Инфра-М,2023-304с.(ВО) (п)</t>
  </si>
  <si>
    <t>МЕТОДЫ СТИМУЛИРОВАНИЯ ПРОДАЖ В ТОРГОВЛЕ</t>
  </si>
  <si>
    <t>Алексина С. Б., Иванов Г. Г., Крышталев В. К., Панкина Т. В.</t>
  </si>
  <si>
    <t>978-5-8199-0526-5</t>
  </si>
  <si>
    <t>682979.03.01</t>
  </si>
  <si>
    <t>Методы стимулир. продаж в торговле: Уч. / С.Б.Алексина.-М.:ИД ФОРУМ, НИЦ ИНФРА-М,2020.-304с.(СПО)(П)</t>
  </si>
  <si>
    <t>Алексина С.Б., Иванов Г.Г., Крышталев В.К. и др.</t>
  </si>
  <si>
    <t>978-5-8199-0796-2</t>
  </si>
  <si>
    <t>11.02.12, 38.02.08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</si>
  <si>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</t>
  </si>
  <si>
    <t>403950.05.01</t>
  </si>
  <si>
    <t>Модели анализа рекламного текста: Уч. пос. / Н.В.Аниськина - М.: Форум:  НИЦ Инфра-М, 2023-304с.(ВО) (о)</t>
  </si>
  <si>
    <t>МОДЕЛИ АНАЛИЗА РЕКЛАМНОГО ТЕКСТА</t>
  </si>
  <si>
    <t>Аниськина Н. В.</t>
  </si>
  <si>
    <t>978-5-91134-675-1</t>
  </si>
  <si>
    <t>42.03.01, 42.03.02, 42.03.03, 45.03.01</t>
  </si>
  <si>
    <t>775402.01.01</t>
  </si>
  <si>
    <t>Модель оценки влияния туризма и индустрии гостеприимства.../ А.В.Аверин.-М.:НИЦ ИНФРА-М,2023.-196 с.(О)</t>
  </si>
  <si>
    <t>МОДЕЛЬ ОЦЕНКИ ВЛИЯНИЯ ТУРИЗМА И ИНДУСТРИИ ГОСТЕПРИИМСТВА НА ЭКОНОМИКУ РОССИИ</t>
  </si>
  <si>
    <t>Аверин А.В., Алексеев А.Н., Брагина Е.В. и др.</t>
  </si>
  <si>
    <t>978-5-16-017728-1</t>
  </si>
  <si>
    <t>38.04.01, 38.04.02, 38.06.01, 43.04.02</t>
  </si>
  <si>
    <t>155750.07.01</t>
  </si>
  <si>
    <t>Новые подходы и методы обеспечения уст. развития.../В.И.Подлесных-НИЦ ИНФРА-М,2024-304с(Науч.мысль)</t>
  </si>
  <si>
    <t>НОВЫЕ ПОДХОДЫ И МЕТОДЫ ОБЕСПЕЧЕНИЯ УСТОЙЧИВОГО РАЗВИТИЯ ПРЕДПРИНИМАТЕЛЬСКИХ СТРУКТУР: ТЕОРИЯ ОРГАНИЗАЦИИ, САМООРГАНИЗАЦИИ И УПРАВЛЕНИЯ</t>
  </si>
  <si>
    <t>Подлесных В.И., Кузнецов Н.В., Тихомирова О.Г.</t>
  </si>
  <si>
    <t>978-5-16-009994-1</t>
  </si>
  <si>
    <t>38.03.02, 38.03.04, 38.04.02, 38.04.04, 38.04.08, 41.03.06</t>
  </si>
  <si>
    <t>Национальный исследовательский университет ИТМО</t>
  </si>
  <si>
    <t>150200.08.01</t>
  </si>
  <si>
    <t>Обеспечение конкурентоспособности предприятия туризма: Уч. /Ю.Н.Абабков - М.: ИНФРА-М, 2022-144-(ВО) (п)</t>
  </si>
  <si>
    <t>ОБЕСПЕЧЕНИЕ КОНКУРЕНТОСПОСОБНОСТИ ПРЕДПРИЯТИЯ ТУРИЗМА</t>
  </si>
  <si>
    <t>Абабков Ю. Н., Филиппова И. Г., Богданов Е. И.</t>
  </si>
  <si>
    <t>978-5-16-004386-9</t>
  </si>
  <si>
    <t>38.03.02, 43.03.02, 43.03.03, 43.04.03, 49.03.03</t>
  </si>
  <si>
    <t>732304.04.01</t>
  </si>
  <si>
    <t>Олимпийский туризм:: Монография / А.М.Ветитнев - М.:НИЦ ИНФРА-М,2023 - 227 с.-(о)</t>
  </si>
  <si>
    <t>ОЛИМПИЙСКИЙ ТУРИЗМ: ОРГАНИЗАЦИОННО-ЭКОНОМИЧЕСКИЕ АСПЕКТЫ И ВЛИЯНИЕ НА ПРИНИМАЮЩУЮ ДЕСТИНАЦИЮ</t>
  </si>
  <si>
    <t>Ветитнев А.М., Бобина Н.В.</t>
  </si>
  <si>
    <t>978-5-16-016069-6</t>
  </si>
  <si>
    <t>43.04.01, 43.04.02, 43.04.03, 49.03.03</t>
  </si>
  <si>
    <t>Сочинский государственный университет</t>
  </si>
  <si>
    <t>781505.02.01</t>
  </si>
  <si>
    <t>Операционный менеджмент в сфере туризма и гостеприим.: Уч. / А.И.Кошелева-М.:НИЦ ИНФРА-М,2024-413с.(ВО)(п)</t>
  </si>
  <si>
    <t>ОПЕРАЦИОННЫЙ МЕНЕДЖМЕНТ В СФЕРЕ ТУРИЗМА И ГОСТЕПРИИМСТВА</t>
  </si>
  <si>
    <t>Кошелева А.И., Лебедева О.Е., Пониматкина Л.А. и др.</t>
  </si>
  <si>
    <t>Высшее образование (Финансовый университет)</t>
  </si>
  <si>
    <t>978-5-16-018510-1</t>
  </si>
  <si>
    <t>43.03.02, 43.03.03</t>
  </si>
  <si>
    <t>400100.06.01</t>
  </si>
  <si>
    <t>Оптовая торговля. Орг. и упр.комм. деят: Уч. пос. /С.Н. Диянова. - М:Магистр:НИЦ Инфра-М, 2023-384с. (п)</t>
  </si>
  <si>
    <t>ОПТОВАЯ ТОРГОВЛЯ. ОРГАНИЗАЦИЯ И УПРАВЛЕНИЕ КОММЕРЧЕСКОЙ ДЕЯТЕЛЬНОСТЬЮ</t>
  </si>
  <si>
    <t>Диянова С. Н., Денисова Н. И.</t>
  </si>
  <si>
    <t>978-5-9776-0241-9</t>
  </si>
  <si>
    <t>38.02.03, 38.02.08, 38.03.01, 38.03.02, 38.03.03, 38.03.05, 38.03.06, 38.03.07, 38.04.01, 38.04.02, 38.04.03, 38.04.05, 38.04.06, 38.04.07</t>
  </si>
  <si>
    <t>210500.09.01</t>
  </si>
  <si>
    <t>Оптовая торговля: Уч. пос. / Г.Г. Иванов, А.Ф. Никишин - М.: ИД ФОРУМ:  НИЦ ИНФРА-М, 2024-96с. (о)</t>
  </si>
  <si>
    <t>ОПТОВАЯ ТОРГОВЛЯ</t>
  </si>
  <si>
    <t>Иванов Г. Г., Никишин А. Ф., Шипилова С. С.</t>
  </si>
  <si>
    <t>978-5-8199-0554-8</t>
  </si>
  <si>
    <t>38.03.01, 38.03.02, 38.03.06, 38.04.07</t>
  </si>
  <si>
    <t>Рекомендовано кафедрой торговой политики РЭУ им. Г.В. Плеханова в качестве учебного пособия для студентов высших учебных заведений, обучающихся по направлениям «Торговое дело» (бакалавриат), «Экономика» (бакалавриат), «Менеджмент» (бакалавриат)</t>
  </si>
  <si>
    <t>693894.05.01</t>
  </si>
  <si>
    <t>Организация гостиничного дела: обеспеч. безоп.: Уч.пос. / Р.Н.Ушаков-М.:НИЦ ИНФРА-М,2025-136 с.(СПО)(о)</t>
  </si>
  <si>
    <t>ОРГАНИЗАЦИЯ ГОСТИНИЧНОГО ДЕЛА: ОБЕСПЕЧЕНИЕ БЕЗОПАСНОСТИ</t>
  </si>
  <si>
    <t>Ушаков Р.Н., Авилова Н.Л.</t>
  </si>
  <si>
    <t>978-5-16-014473-3</t>
  </si>
  <si>
    <t>Российский государственный социальный университет</t>
  </si>
  <si>
    <t>646488.07.01</t>
  </si>
  <si>
    <t>Организация гостиничного дела: обеспечение безоп.: Уч.пос. / Р.Н.Ушаков-М.:НИЦ ИНФРА-М,2024-136 с.(ВО)(О)</t>
  </si>
  <si>
    <t>978-5-16-012496-4</t>
  </si>
  <si>
    <t>43.00.00, 43.03.01, 43.03.02, 43.03.03</t>
  </si>
  <si>
    <t>Рекомендовано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</t>
  </si>
  <si>
    <t>683002.07.01</t>
  </si>
  <si>
    <t>Организация гостиничного дела: Уч.пос. / С.А.Быстров - М.:Форум, НИЦ ИНФРА-М,2025 - 432 с.-(СПО)(П)</t>
  </si>
  <si>
    <t>ОРГАНИЗАЦИЯ ГОСТИНИЧНОГО ДЕЛА</t>
  </si>
  <si>
    <t>Быстров С.А.</t>
  </si>
  <si>
    <t>978-5-00091-552-3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</si>
  <si>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5 от 11.03.2019)</t>
  </si>
  <si>
    <t>Санкт-Петербургский государственный университет</t>
  </si>
  <si>
    <t>462500.08.01</t>
  </si>
  <si>
    <t>Организация гостиничного дела: Уч.пос. / С.А.Быстров-М.:Форум, НИЦ ИНФРА-М,2023.-432 с..-(ВО)(п)</t>
  </si>
  <si>
    <t>978-5-00091-514-1</t>
  </si>
  <si>
    <t>Рекомендовано для студентов высших учебных заведений, обучающихся по направлению подготовки 43.03.03 «Гостиничное дело»</t>
  </si>
  <si>
    <t>149650.11.01</t>
  </si>
  <si>
    <t>Организация гостиничного хозяйства: Уч. пос. / Т.А. Джум - М.: Магистр:  НИЦ Инфра-М, 2024-400 с.(п)</t>
  </si>
  <si>
    <t>ОРГАНИЗАЦИЯ ГОСТИНИЧНОГО ХОЗЯЙСТВА</t>
  </si>
  <si>
    <t>Джум Т. А., Денисова Н. И.</t>
  </si>
  <si>
    <t>978-5-9776-0176-4</t>
  </si>
  <si>
    <t>38.03.02, 38.04.02, 43.03.03, 43.04.03</t>
  </si>
  <si>
    <t>Допущено УМО по образованию в области производственного менеджмента для студентов вузов, обучающихся по специальности 080502 "Экономика и управление на предприятии общественного питания"</t>
  </si>
  <si>
    <t>187550.09.01</t>
  </si>
  <si>
    <t>Организация и план. деят. предпр. сферы сервиса: Уч.пос./ О.Н.Гукова-М:Форум,2024-160с(ВО:Бакалавр.) (о)</t>
  </si>
  <si>
    <t>ОРГАНИЗАЦИЯ И ПЛАНИРОВАНИЕ ДЕЯТЕЛЬНОСТИ ПРЕДПРИЯТИЙ СФЕРЫ СЕРВИСА</t>
  </si>
  <si>
    <t>Гукова О. Н.</t>
  </si>
  <si>
    <t>978-5-91134-661-4</t>
  </si>
  <si>
    <t>43.03.01</t>
  </si>
  <si>
    <t>Академия труда и социальных отношений</t>
  </si>
  <si>
    <t>719114.01.01</t>
  </si>
  <si>
    <t>Организация и планир. деят. предпр. сферы сервиса: Уч.пос. / О.Н.Гукова-М.:Форум, НИЦ ИНФРА-М,2025-160с(о)</t>
  </si>
  <si>
    <t>Гукова О.Н.</t>
  </si>
  <si>
    <t>978-5-00091-716-9</t>
  </si>
  <si>
    <t>43.02.02, 43.02.17</t>
  </si>
  <si>
    <t>Июнь, 2024</t>
  </si>
  <si>
    <t>685029.06.01</t>
  </si>
  <si>
    <t>Организация и пров.эксперт. и оценки кач..:Уч./М.А.Николаева-М.:Юр.Норма, НИЦ ИНФРА-М,2022-320с(СПО)(П)</t>
  </si>
  <si>
    <t>ОРГАНИЗАЦИЯ И ПРОВЕДЕНИЕ ЭКСПЕРТИЗЫ И ОЦЕНКИ КАЧЕСТВА ПРОДОВОЛЬСТВЕННЫХ ТОВАРОВ</t>
  </si>
  <si>
    <t>Николаева М.А., Карташова Л.В.</t>
  </si>
  <si>
    <t>Юр. НОРМА</t>
  </si>
  <si>
    <t>978-5-91768-939-5</t>
  </si>
  <si>
    <t>089250.13.01</t>
  </si>
  <si>
    <t>Организация и проведение мероприятий: Уч.пос. / О.Я.Гойхман - 3 изд.-М.:НИЦ ИНФРА-М,2024.-194 с.(П)</t>
  </si>
  <si>
    <t>ОРГАНИЗАЦИЯ И ПРОВЕДЕНИЕ МЕРОПРИЯТИЙ, ИЗД.3</t>
  </si>
  <si>
    <t>Гойхман О.Я.</t>
  </si>
  <si>
    <t>978-5-16-015949-2</t>
  </si>
  <si>
    <t>01.03.01, 01.04.01, 02.03.01, 02.04.01, 43.03.01, 43.03.03, 43.04.01, 43.04.03</t>
  </si>
  <si>
    <t>Рекомендовано Учебно-методическим объединением учебных заведений Российской Федерации по образованию в области сервиса и туризма в качестве учебного пособия для студентов высших учебных заведений</t>
  </si>
  <si>
    <t>0321</t>
  </si>
  <si>
    <t>089250.09.01</t>
  </si>
  <si>
    <t>Организация и проведение мероприятий: Уч.пос. / О.Я.Гойхман, - 2 изд.-М.:НИЦ ИНФРА-М,2019-136с(О)</t>
  </si>
  <si>
    <t>ОРГАНИЗАЦИЯ И ПРОВЕДЕНИЕ МЕРОПРИЯТИЙ, ИЗД.2</t>
  </si>
  <si>
    <t>978-5-16-004998-4</t>
  </si>
  <si>
    <t>156700.09.01</t>
  </si>
  <si>
    <t>Организация и технология питания туристов: Уч. пос. / Т.А.Джум - М.: Магистр: ИНФРА-М, 2025 - 320 с. (п)</t>
  </si>
  <si>
    <t>ОРГАНИЗАЦИЯ И ТЕХНОЛОГИЯ ПИТАНИЯ ТУРИСТОВ</t>
  </si>
  <si>
    <t>Джум Т. А., Ольшанская С. А.</t>
  </si>
  <si>
    <t>978-5-9776-0199-3</t>
  </si>
  <si>
    <t>Рекомендовано УМО по образованию в области сервиса в качестве учебного пособия для студентов ВУЗов, обучающихся по специальности "Социально-культурный сервис и туризм"</t>
  </si>
  <si>
    <t>345700.05.01</t>
  </si>
  <si>
    <t>Организация коммер. деят. малых и ср. предпр.: Уч.пос. / Г.Г.Иванов-М.:ИД Форум, НИЦ ИНФРА-М,2023-304с.(П)</t>
  </si>
  <si>
    <t>ОРГАНИЗАЦИЯ КОММЕРЧЕСКОЙ ДЕЯТЕЛЬНОСТИ МАЛЫХ И СРЕДНИХ ПРЕДПРИЯТИЙ</t>
  </si>
  <si>
    <t>Г.Г.Иванов, Ю.К.Баженов</t>
  </si>
  <si>
    <t>978-5-8199-0626-2</t>
  </si>
  <si>
    <t>665683.02.01</t>
  </si>
  <si>
    <t>Организация коммерческой деят.в инфраструктуре рынка: Уч. / В.В.Куимов-М.:НИЦ ИНФРА-М,2018-537с(ВО)</t>
  </si>
  <si>
    <t>ОРГАНИЗАЦИЯ КОММЕРЧЕСКОЙ ДЕЯТЕЛЬНОСТИ В ИНФРАСТРУКТУРЕ РЫНКА</t>
  </si>
  <si>
    <t>Куимов В.В., Суслова Ю.Ю., Щербенко Е.В. и др.</t>
  </si>
  <si>
    <t>Высшее образование: Бакалавриат (СФУ)</t>
  </si>
  <si>
    <t>978-5-16-012977-8</t>
  </si>
  <si>
    <t>38.03.06, 38.03.07</t>
  </si>
  <si>
    <t>Рекомендовано Учебно-методическим советом ВО в качестве учебника для студентов высших учебных заведений, обучающихся по направлению подготовки 38.03.06 «Торговое дело» (квалификация (степень) «бакалавр»)</t>
  </si>
  <si>
    <t>Сибирский федеральный университет</t>
  </si>
  <si>
    <t>170150.08.01</t>
  </si>
  <si>
    <t>Организация предпр. деят. в сфере автосерв.услуг: Уч.пос./В.П.Бычков-НИЦ ИНФРА-М,2024-208с.(ВО)</t>
  </si>
  <si>
    <t>ОРГАНИЗАЦИЯ ПРЕДПРИНИМАТЕЛЬСКОЙ ДЕЯТЕЛЬНОСТИ В СФЕРЕ АВТОСЕРВИСНЫХ УСЛУГ</t>
  </si>
  <si>
    <t>Бычков В. П.</t>
  </si>
  <si>
    <t>978-5-16-004861-1</t>
  </si>
  <si>
    <t>23.03.02, 23.03.03, 23.04.02, 23.04.03, 38.03.02, 38.04.02</t>
  </si>
  <si>
    <t>Допущено Учебно-методическим объединением по образованию в области производственного менеджмента в качестве учебного пособия для студентов, обучающихся по специальности  080502 "Экономика и управление на предприятях транспорта"</t>
  </si>
  <si>
    <t>Воронежский государственный лесотехнический университет имени Г.Ф. Морозова</t>
  </si>
  <si>
    <t>409650.08.01</t>
  </si>
  <si>
    <t>Организация предприним. деят. на транспорте: Уч.пос. / Н.А.Логинова-М.:НИЦ ИНФРА-М,2023.-262 с.(ВО)(П)</t>
  </si>
  <si>
    <t>ОРГАНИЗАЦИЯ ПРЕДПРИНИМАТЕЛЬСКОЙ ДЕЯТЕЛЬНОСТИ НА ТРАНСПОРТЕ</t>
  </si>
  <si>
    <t>Логинова Н. А., Първанов Х.</t>
  </si>
  <si>
    <t>978-5-16-005780-4</t>
  </si>
  <si>
    <t>23.04.01, 23.04.02, 23.05.01, 23.05.04, 23.06.01, 38.04.01, 38.04.02, 38.06.01</t>
  </si>
  <si>
    <t>Рекомендовано Советом Учебно-методического объединения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080200 «Менеджмент» (профиль «Прои</t>
  </si>
  <si>
    <t>713000.08.01</t>
  </si>
  <si>
    <t>Организация предпринимат. деятельности: Уч.пос./ Г.А.Яковлев, - 2 изд. - М.:НИЦ ИНФРА-М,2025 - 313 с.(П)</t>
  </si>
  <si>
    <t>ОРГАНИЗАЦИЯ ПРЕДПРИНИМАТЕЛЬСКОЙ ДЕЯТЕЛЬНОСТИ, ИЗД.2</t>
  </si>
  <si>
    <t>Яковлев Г.А.</t>
  </si>
  <si>
    <t>978-5-16-015386-5</t>
  </si>
  <si>
    <t>Рекомендовано Межрегиональным учебно-методическим советом профессионального образования в качестве учебного пособия для студентов, обучающихся по основным образовательным программам среднего профессионального образования (протокол № 10 от 27.05.2019)</t>
  </si>
  <si>
    <t>056319.13.01</t>
  </si>
  <si>
    <t>Организация предпринимательской деятел.: Уч.пос. / Г.А.Яковлев -2 изд.-М.:НИЦ ИНФРА-М,2024-313с.(ВО)</t>
  </si>
  <si>
    <t>978-5-16-003686-1</t>
  </si>
  <si>
    <t>38.03.01, 38.03.02, 38.03.03, 38.03.04, 38.03.05, 38.03.07, 38.03.10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</si>
  <si>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специальности 080502 «Экономика и управление на предприятии (по отраслям)»</t>
  </si>
  <si>
    <t>119950.07.01</t>
  </si>
  <si>
    <t>Организация предприятий сервиса: Практикум / О.Н. Гукова - М.:Форум:ИНФРА-М,2024-384с.(ПО) (п)</t>
  </si>
  <si>
    <t>ОРГАНИЗАЦИЯ ПРЕДПРИЯТИЙ СЕРВИСА</t>
  </si>
  <si>
    <t>Гукова О.Н., Петрова А.М.</t>
  </si>
  <si>
    <t>978-5-91134-367-5</t>
  </si>
  <si>
    <t>08.02.14, 43.01.11, 43.02.01, 43.02.02, 43.02.06, 43.02.07, 43.02.09, 43.02.11, 43.02.16, 43.02.17</t>
  </si>
  <si>
    <t>Рекомендовано Учебно-методическим советом УМЦ по профессиональному образованию Департамента образования города Москвы в качестве учебного пособия для студентов образ. учрежд. среднего профессионального образования</t>
  </si>
  <si>
    <t>262600.12.01</t>
  </si>
  <si>
    <t>Организация продаж гостиничного продукта: Уч.пос. / Е.И.Мазилкина - М.:НИЦ ИНФРА-М,2025 - 207 с.(СПО)(П)</t>
  </si>
  <si>
    <t>ОРГАНИЗАЦИЯ ПРОДАЖ ГОСТИНИЧНОГО ПРОДУКТА</t>
  </si>
  <si>
    <t>Мазилкина Е. И.</t>
  </si>
  <si>
    <t>978-5-16-014060-5</t>
  </si>
  <si>
    <t>Рекомендовано федеральным государственным бюджетным образовательным учреждением высшего образования «Государственный университет управления» в качестве учебного пособия для студентов средних учебных заведений, обучающихся по специальности 43.02.11 «Гостиничный сервис»</t>
  </si>
  <si>
    <t>СПО-2018, Победитель</t>
  </si>
  <si>
    <t>632253.03.01</t>
  </si>
  <si>
    <t>Организация работы отделов рекламы и связей с общ.: Уч. / Е.А.Осипова-М.:НИЦ ИНФРА-М,2023.-381с.(П)</t>
  </si>
  <si>
    <t>ОРГАНИЗАЦИЯ РАБОТЫ ОТДЕЛОВ РЕКЛАМЫ И СВЯЗЕЙ С ОБЩЕСТВЕННОСТЬЮ</t>
  </si>
  <si>
    <t>Осипова Е.А.</t>
  </si>
  <si>
    <t>978-5-16-013595-3</t>
  </si>
  <si>
    <t>41.03.06, 42.03.01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</si>
  <si>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направлению подготовки  42.03.01 «Реклама и связи с общественностью» (квалификация (степень) «бакалавр») (протокол № 3 от 11.02.2019)</t>
  </si>
  <si>
    <t>231800.08.01</t>
  </si>
  <si>
    <t>Организация рознич. торг. в сети Интернет: Уч.пос. / Л.А.Брагин-М.:ИД ФОРУМ, НИЦ ИНФРА-М,2023.-120с.(ВО)(о)</t>
  </si>
  <si>
    <t>ОРГАНИЗАЦИЯ РОЗНИЧНОЙ ТОРГОВЛИ В СЕТИ ИНТЕРНЕТ</t>
  </si>
  <si>
    <t>Брагин Л.А., Панкина Т.В.</t>
  </si>
  <si>
    <t>978-5-8199-0900-3</t>
  </si>
  <si>
    <t>38.03.06, 38.04.07</t>
  </si>
  <si>
    <t>Рекомендовано кафедрой торговой политики РЭУ им. Г. В. Плеханова в качестве учебного пособия для студентов высших учебных заведений, обучающихся по направлениям «Торговое дело» (бакалавриат), «Экономика» (бакалавриат), «Менеджмент» (бакалавриат)</t>
  </si>
  <si>
    <t>474750.05.01</t>
  </si>
  <si>
    <t>Организация сервисного обслуж. в туризме: Уч. пос./Т.А.Джум - М:Магистр:ИНФРА-М,2020-368с(Бакалавр.)</t>
  </si>
  <si>
    <t>ОРГАНИЗАЦИЯ СЕРВИСНОГО ОБСЛУЖИВАНИЯ В ТУРИЗМЕ</t>
  </si>
  <si>
    <t>978-5-9776-0329-4</t>
  </si>
  <si>
    <t>222800.15.01</t>
  </si>
  <si>
    <t>Организация торговли: Уч. / С.И.Жулидов, - 2 изд. - М.:ИД Форум, НИЦ ИНФРА-М,2025. - 350 с.(СПО)(П)</t>
  </si>
  <si>
    <t>ОРГАНИЗАЦИЯ ТОРГОВЛИ, ИЗД.2</t>
  </si>
  <si>
    <t>Жулидов С.И.</t>
  </si>
  <si>
    <t>978-5-8199-0842-6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</si>
  <si>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38.02.04 «Коммерция (пр отраслям)» (протокол № 3 от 17.02.2020)</t>
  </si>
  <si>
    <t>222800.07.01</t>
  </si>
  <si>
    <t>Организация торговли: Уч. / С.И.Жулидов-М.:ИД ФОРУМ, НИЦ ИНФРА-М,2018.-352 с..-(СПО)(П)</t>
  </si>
  <si>
    <t>ОРГАНИЗАЦИЯ ТОРГОВЛИ</t>
  </si>
  <si>
    <t>Жулидов С. И.</t>
  </si>
  <si>
    <t>978-5-8199-0748-1</t>
  </si>
  <si>
    <t>Рекомендовано УМК в качестве учебника для студентов средних специальных учебных заведений, обучающихся по специальностям 38.02.04 «Коммерция» и 38.02.05 «Товароведение и экспертиза качества потребительских товаров»</t>
  </si>
  <si>
    <t>419800.07.01</t>
  </si>
  <si>
    <t>Организация туристской деят. Упр. турфирм.: Уч.пос. / С.А.Быстров-М.:Форум:ИНФРА-М,2023-400с.(ВО)(п)</t>
  </si>
  <si>
    <t>ОРГАНИЗАЦИЯ ТУРИСТСКОЙ ДЕЯТЕЛЬНОСТИ. УПРАВЛЕНИЕ ТУРФИРМОЙ</t>
  </si>
  <si>
    <t>978-5-91134-609-6</t>
  </si>
  <si>
    <t>684807.04.01</t>
  </si>
  <si>
    <t>Организация туристской деятельности...: Уч.пос. / С.А.Быстров-М.:Форум, НИЦ ИНФРА-М,2024.-399 с.(П)</t>
  </si>
  <si>
    <t>978-5-00091-589-9</t>
  </si>
  <si>
    <t>Рекомендовано Межрегиональным учебно-методическим советом профессионального образования в качестве учебного пособия  для учебных заведений, реализующих программу среднего профессионального образования по специальности 43.02.10 «Туризм» (протокол № 9 от 28.09.2020)</t>
  </si>
  <si>
    <t>776673.01.01</t>
  </si>
  <si>
    <t>Организация хранения и контроль запас. и сырья: Уч. / А.Т.Васюкова - М.:НИЦ ИНФРА-М,2025. - 278 с.(СПО)(п)</t>
  </si>
  <si>
    <t>ОРГАНИЗАЦИЯ ХРАНЕНИЯ И КОНТРОЛЬ ЗАПАСОВ И СЫРЬЯ</t>
  </si>
  <si>
    <t>Васюкова А.Т.</t>
  </si>
  <si>
    <t>978-5-16-018050-2</t>
  </si>
  <si>
    <t>19.02.10, 43.02.15</t>
  </si>
  <si>
    <t>СПО-2022, Победитель, II место</t>
  </si>
  <si>
    <t>640120.09.01</t>
  </si>
  <si>
    <t>Основы агротуризма: Уч. / А.И.Панюков и др. - М.:Магистр, НИЦ ИНФРА-М,2025 - 240 с.(Бакалавриат)(О)</t>
  </si>
  <si>
    <t>ОСНОВЫ АГРОТУРИЗМА</t>
  </si>
  <si>
    <t>Панюков А.И., Панюкова Ю.Г., Калиничев В.Л.</t>
  </si>
  <si>
    <t>978-5-9776-0437-6</t>
  </si>
  <si>
    <t>43.00.00, 05.03.06, 43.03.02, 49.03.03</t>
  </si>
  <si>
    <t>Российский государственный аграрный университет - МСХА им. К.А. Тимирязева</t>
  </si>
  <si>
    <t>845596.02.01</t>
  </si>
  <si>
    <t>Основы визажистики / Е.Н.Зубова - М.:НИЦ ИНФРА-М,2025. - 191 с.- (Интересно знать) (п)</t>
  </si>
  <si>
    <t>ОСНОВЫ ВИЗАЖИСТИКИ</t>
  </si>
  <si>
    <t>Зубова Е.Н.</t>
  </si>
  <si>
    <t>978-5-16-020478-9</t>
  </si>
  <si>
    <t>43.02.17</t>
  </si>
  <si>
    <t>753331.01.01</t>
  </si>
  <si>
    <t>Основы визажистики: Уч.пос./ Е.Н.Зубова - М.:НИЦ ИНФРА-М,2025. - 191 с.-(СПО)(п)</t>
  </si>
  <si>
    <t>978-5-16-018312-1</t>
  </si>
  <si>
    <t>700726.02.01</t>
  </si>
  <si>
    <t>Основы визуализации коммерческой идеи: Уч.пос. / Н.Н.Крупина - М.:НИЦ ИНФРА-М,2023 - 165 с.(СПО)(П)</t>
  </si>
  <si>
    <t>ОСНОВЫ ВИЗУАЛИЗАЦИИ КОММЕРЧЕСКОЙ ИДЕИ</t>
  </si>
  <si>
    <t>Крупина Н.Н.</t>
  </si>
  <si>
    <t>978-5-16-014960-8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</si>
  <si>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 от 20.01.2020)</t>
  </si>
  <si>
    <t>Санкт-Петербургский государственный аграрный университет</t>
  </si>
  <si>
    <t>168250.09.01</t>
  </si>
  <si>
    <t>Основы коммерции: Уч.пос. / Г.А.Яковлев - М.:НИЦ ИНФРА-М,2025 - 224 с.-(ВО: Бакалавриат) (П)</t>
  </si>
  <si>
    <t>ОСНОВЫ КОММЕРЦИИ</t>
  </si>
  <si>
    <t>Яковлев Г. А.</t>
  </si>
  <si>
    <t>978-5-16-014364-4</t>
  </si>
  <si>
    <t>Допущено Учебно-методическим объединением вузов России по образованию в области коммерции и маркетинга в качестве учебного пособия для студентов высших учебных заведений, обучающихся по специальностям «Коммерция (торговое дело)» и «Маркетинг»</t>
  </si>
  <si>
    <t>683008.02.01</t>
  </si>
  <si>
    <t>Основы коммерции: Уч.пос. / Г.А.Яковлев-М.:НИЦ ИНФРА-М,2023.-224 с..-(СПО)(П)</t>
  </si>
  <si>
    <t>978-5-16-013985-2</t>
  </si>
  <si>
    <t>38.02.01, 38.02.08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</si>
  <si>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укрупненной группе специальностей 38.02.00 «Экономика и управление» (протокол № 10 от 27.05.2019)</t>
  </si>
  <si>
    <t>439150.12.01</t>
  </si>
  <si>
    <t>Основы коммуникологии (теория коммуникации): Уч. пос. / А.С.Чамкин. - М.: НИЦ ИНФРА-М, 2025 - 350с.(ВО)</t>
  </si>
  <si>
    <t>ОСНОВЫ КОММУНИКОЛОГИИ (ТЕОРИЯ КОММУНИКАЦИИ)</t>
  </si>
  <si>
    <t>Чамкин А. С.</t>
  </si>
  <si>
    <t>978-5-16-020237-2</t>
  </si>
  <si>
    <t>37.03.01, 37.03.02, 37.04.02, 37.05.02, 38.03.01, 38.03.02, 38.03.03, 38.04.01, 38.04.02, 38.04.03, 41.03.04, 41.03.05, 41.03.06, 41.04.05, 42.03.01, 42.03.02, 42.03.04, 42.03.05, 42.04.01, 42.04.02, 45.03.02, 45.04.02</t>
  </si>
  <si>
    <t>Рекомендовано в качестве учебного пособия для студентов высших учебных заведений, обучающихся по направлениям подготовки 39.03.01 «Социология», 42.03.01 «Реклама и связи с общественностью», 38.03.02 «Менеджмент» (квалификация (степень) «бакалавр»)</t>
  </si>
  <si>
    <t>Московский городской педагогический университет</t>
  </si>
  <si>
    <t>690966.02.01</t>
  </si>
  <si>
    <t>Основы маркетинга сферы услуг: Уч.пос. / М.А.Новикова - М.:НИЦ ИНФРА-М,2023 - 192 с.(СПО)(П)</t>
  </si>
  <si>
    <t>ОСНОВЫ МАРКЕТИНГА СФЕРЫ УСЛУГ</t>
  </si>
  <si>
    <t>Новикова М.А.</t>
  </si>
  <si>
    <t>978-5-16-014501-3</t>
  </si>
  <si>
    <t>43.02.02, 43.02.16, 43.02.17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</si>
  <si>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«Технологии парикмахерского искусства» (протокол № 4 от 21.04.2021)</t>
  </si>
  <si>
    <t>239400.07.01</t>
  </si>
  <si>
    <t>Основы маркетинга: Уч. / Ю.Н.Егоров - 2 изд. - М.:НИЦ ИНФРА-М,2024 - 292 с.-(ВО)(п)</t>
  </si>
  <si>
    <t>ОСНОВЫ МАРКЕТИНГА, ИЗД.2</t>
  </si>
  <si>
    <t>Егоров Ю.Н.</t>
  </si>
  <si>
    <t>978-5-16-019439-4</t>
  </si>
  <si>
    <t>38.03.01, 38.03.02, 38.03.06, 38.04.01, 38.04.02, 38.04.06, 41.03.06, 44.03.01, 44.03.05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</si>
  <si>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38.03.02 (080200.62) «Менеджмент» (квалификация (степень) "бакалавр»)</t>
  </si>
  <si>
    <t>Московский региональный социально-экономический институт</t>
  </si>
  <si>
    <t>703066.04.01</t>
  </si>
  <si>
    <t>Основы маркетинга: Уч. / Ю.Н.Егоров - 2 изд. - М.:НИЦ ИНФРА-М,2024 - 292 с.-(СПО)(п)</t>
  </si>
  <si>
    <t>978-5-16-014862-5</t>
  </si>
  <si>
    <t>Рекомендовано Учебно-методическим советом СПО в качестве учебника для студентов учебных заведений, реализующих программу среднего профессионального образования по укрупненной группе специальностей 38.02.00 «Экономика и управление»</t>
  </si>
  <si>
    <t>693177.08.01</t>
  </si>
  <si>
    <t>Основы парикмахерского дела: Уч.пос. / И.С.Тундалева - М.:НИЦ ИНФРА-М,2025 - 155 с.(СПО)(П)</t>
  </si>
  <si>
    <t>ОСНОВЫ ПАРИКМАХЕРСКОГО ДЕЛА</t>
  </si>
  <si>
    <t>Тундалева И.С.</t>
  </si>
  <si>
    <t>978-5-16-014802-1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</si>
  <si>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43.02.02 «Парикмахерское искусство» (протокол № 17 от 11.11.2019)</t>
  </si>
  <si>
    <t>Челябинский многопрофильный институт</t>
  </si>
  <si>
    <t>158750.11.01</t>
  </si>
  <si>
    <t>Основы предприним. деят.: содерж. деят., кач-ва..: Уч.пос. / С.Д.Резник - 4 изд. - ИНФРА-М, 2024-224с(ВО)</t>
  </si>
  <si>
    <t>ОСНОВЫ ПРЕДПРИНИМАТЕЛЬСКОЙ ДЕЯТЕЛЬНОСТИ: СОДЕРЖАНИЕ ДЕЯТЕЛЬНОСТИ, КАЧЕСТВА И КОМПЕТЕНЦИИ, ПРОФЕССИОНАЛЬНАЯ КАРЬЕРА, ЛИЧНАЯ ОРГАНИЗАЦИЯ ПРЕДПРИНИМАТЕЛЯ, ИЗД.4</t>
  </si>
  <si>
    <t>Резник С.Д., Назарова Н.А., Глухова И.В. и др.</t>
  </si>
  <si>
    <t>978-5-16-006884-8</t>
  </si>
  <si>
    <t>38.03.01, 38.03.02, 38.03.03, 38.03.04, 38.03.05</t>
  </si>
  <si>
    <t>0418</t>
  </si>
  <si>
    <t>213400.10.01</t>
  </si>
  <si>
    <t>Основы предпринимательской деят.: Уч. / В.Н.Наумов - 2 изд. - М.:НИЦ ИНФРА-М,2025 - 437 с.(ВО)(П)</t>
  </si>
  <si>
    <t>ОСНОВЫ ПРЕДПРИНИМАТЕЛЬСКОЙ ДЕЯТЕЛЬНОСТИ, ИЗД.2</t>
  </si>
  <si>
    <t>Наумов В.Н., Шубаева В.Г.</t>
  </si>
  <si>
    <t>978-5-16-014188-6</t>
  </si>
  <si>
    <t>38.03.01, 38.03.02, 38.03.03, 38.03.05, 38.03.06, 38.03.07, 43.03.01, 43.03.02, 43.03.03</t>
  </si>
  <si>
    <t>Рекомендовано Методическим советом федерального государственного бюджетного образовательного учреждения высшего образования «Санкт-Петербургский государственный экономический университет» в качестве учебника для студентов, обучающихся по направлениям подготовки 38.03.01 «Экономика», 38.03.02 «Менеджмент», 38.03.06 «Торговое дело», 43.03.01 «Сервис» (квалификация (степень) «бакалавр»)</t>
  </si>
  <si>
    <t>126500.16.01</t>
  </si>
  <si>
    <t>Основы предпринимательской деят.: Уч.пос. / Т.М.Голубева - 2 изд. - М.:Форум,НИЦ ИНФРА-М,2024 - 256 с.(ПО)(п)</t>
  </si>
  <si>
    <t>Голубева Т. М.</t>
  </si>
  <si>
    <t>978-5-91134-857-1</t>
  </si>
  <si>
    <t>Московский образовательный комплекс ЗАПАД</t>
  </si>
  <si>
    <t>СПО-2022, Победитель, III место</t>
  </si>
  <si>
    <t>126500.18.01</t>
  </si>
  <si>
    <t>Основы предпринимательской деят.: Уч.пос. / Т.М.Голубева - 3 изд. - М.:НИЦ ИНФРА-М,2025 - 288 с.(СПО)(п)</t>
  </si>
  <si>
    <t>ОСНОВЫ ПРЕДПРИНИМАТЕЛЬСКОЙ ДЕЯТЕЛЬНОСТИ, ИЗД.3</t>
  </si>
  <si>
    <t>Голубева Т.М.</t>
  </si>
  <si>
    <t>978-5-16-018148-6</t>
  </si>
  <si>
    <t>Рекомендовано Учебно-методическим советом Учебно-методического центра по профессиональному образованию Департамента образования города Москвы в качестве учебного пособия для студентов образовательных учреждений среднего профессионального образования</t>
  </si>
  <si>
    <t>0324</t>
  </si>
  <si>
    <t>213400.03.01</t>
  </si>
  <si>
    <t>Основы предпринимательской деятельности: Уч. / В.Н.Наумов - М.:НИЦ ИНФРА-М,2018.-313 с..-(ВО)(П)</t>
  </si>
  <si>
    <t>ОСНОВЫ ПРЕДПРИНИМАТЕЛЬСКОЙ ДЕЯТЕЛЬНОСТИ</t>
  </si>
  <si>
    <t>Наумов В. Н.</t>
  </si>
  <si>
    <t>978-5-16-006877-0</t>
  </si>
  <si>
    <t>Рекомендовано Научно-методическим советом Санкт-Петербургского государственного экономического университета в качестве учебника для студентов высших учебных заведений, обучающихся по направлениям подготовки 100100 «Сервис» и 100700 «Торговое дело» (с</t>
  </si>
  <si>
    <t>321600.07.01</t>
  </si>
  <si>
    <t>Основы предпринимательской деятельности: Уч. / С.Д.Резник -М.:НИЦ ИНФРА-М,2024-287с.(ВО:Бакалавриат)(п)</t>
  </si>
  <si>
    <t>С.Д.Резник, А.В.Глухова, А.Е.Черницов</t>
  </si>
  <si>
    <t>978-5-16-010473-7</t>
  </si>
  <si>
    <t>38.03.01, 38.03.02, 38.03.03, 38.03.04, 38.03.05, 38.03.06, 38.03.07, 38.03.10</t>
  </si>
  <si>
    <t>Рекомендовано Советом Учебно-методического объединения вузов России по образованию в области менеджмента к использованию для организации учебного процесса в высших учебных заведениях</t>
  </si>
  <si>
    <t>088900.11.01</t>
  </si>
  <si>
    <t>Основы рекламы.: Уч. / А.Н. Мудров. - 3 изд. - М.: Магистр:  ИНФРА-М, 2024. - 416с. (п)</t>
  </si>
  <si>
    <t>ОСНОВЫ РЕКЛАМЫ, ИЗД.3</t>
  </si>
  <si>
    <t>Мудров А. Н.</t>
  </si>
  <si>
    <t>978-5-9776-0212-9</t>
  </si>
  <si>
    <t>38.03.01, 38.03.06, 38.03.07, 38.04.01, 38.04.06, 38.04.07, 41.03.06, 42.03.01, 42.04.01</t>
  </si>
  <si>
    <t>Допущено Министерством образования и науки РФ в качестве учебника для студентов вузов, обучающихся по специальности 350700 "Реклама"</t>
  </si>
  <si>
    <t>0312</t>
  </si>
  <si>
    <t>166200.10.01</t>
  </si>
  <si>
    <t>Основы рекламы: Уч. пос. / Е.И. Мазилкина, Г.Г. Паничкина - М.: Альфа-М, 2023-240с. (ПРОФИль) (П)</t>
  </si>
  <si>
    <t>ОСНОВЫ РЕКЛАМЫ</t>
  </si>
  <si>
    <t>Мазилкина Е. И., Паничкина Г. Г., Ольхова Л. А.</t>
  </si>
  <si>
    <t>978-5-98281-271-1</t>
  </si>
  <si>
    <t>40.02.04, 42.01.01, 42.02.01, 54.02.08</t>
  </si>
  <si>
    <t>Рекомендовано ФГБОУ ВПО "Государственный университет управления"  в качестве учебного пособия для студентов среднего профессионального образования, обучающихся по спец. 070700 "Реклама"</t>
  </si>
  <si>
    <t>166200.12.01</t>
  </si>
  <si>
    <t>Основы рекламы: Уч.пос. / Е.И.Мазилкина - 2 изд. - М.:НИЦ ИНФРА-М,2025. - 240 с.(СПО)(п)</t>
  </si>
  <si>
    <t>ОСНОВЫ РЕКЛАМЫ, ИЗД.2</t>
  </si>
  <si>
    <t>Мазилкина Е.И., Паничкина Г.Г., Ольхова Л.А.</t>
  </si>
  <si>
    <t>978-5-16-019214-7</t>
  </si>
  <si>
    <t>171500.12.01</t>
  </si>
  <si>
    <t>Основы теории коммуникации: Уч. пос. / О.Я. Гойхман - М.:НИЦ Инфра-М, 2025 - 352 с.(ВО) (п)</t>
  </si>
  <si>
    <t>ОСНОВЫ ТЕОРИИ КОММУНИКАЦИИ</t>
  </si>
  <si>
    <t>Гойхман О. Я., Апарина Т. А., Гончарова Л. М., Дубинский В. И., Гойхман О. Я.</t>
  </si>
  <si>
    <t>978-5-16-004792-8</t>
  </si>
  <si>
    <t>Допущено УМО вузов Российской Федерации по образованию в области международных отношений в качестве учебного пособия для студентов вузов, обучающихся по направлениям подготовки  (специальности) "Реклама и связи с общественностью"</t>
  </si>
  <si>
    <t>424850.07.01</t>
  </si>
  <si>
    <t>Основы теории коммуникации: Уч.пос. / Е.А.Кожемякин-М.:НИЦ ИНФРА-М,2023.-189 с.(ВО: Бакалавриат)(П)</t>
  </si>
  <si>
    <t>Кожемякин Е. А.</t>
  </si>
  <si>
    <t>978-5-16-006584-7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</si>
  <si>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вузов, обучающихся по направлению подготовки (специальности) «Реклама и связи с общественностью»</t>
  </si>
  <si>
    <t>Белгородский государственный национальный исследовательский университет</t>
  </si>
  <si>
    <t>241800.08.01</t>
  </si>
  <si>
    <t>Основы техн. переработки и товароведение прод...: Уч.пос. / Г.В.Чебакова - 2 изд.М.:ИНФРА-М,2024-336с.(ВО)(п)</t>
  </si>
  <si>
    <t>ОСНОВЫ ТЕХНОЛОГИИ ПЕРЕРАБОТКИ И ТОВАРОВЕДЕНИЕ ПРОДОВОЛЬСТВЕННЫХ ТОВАРОВ ИЗ СЫРЬЯ ЖИВОТНОГО ПРОИСХОЖДЕНИЯ, ИЗД.2</t>
  </si>
  <si>
    <t>Чебакова Г.В., Горбачева М.В., Есепенок К.В.</t>
  </si>
  <si>
    <t>978-5-16-019543-8</t>
  </si>
  <si>
    <t>19.03.03, 19.04.03, 38.03.07, 38.04.07</t>
  </si>
  <si>
    <t>Рекомендовано Учебно-методическим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заведений, обучающихся по специальности 080401 «Товароведение и экспертиза товаров (по</t>
  </si>
  <si>
    <t>Московская государственная академия ветеринарной медицины и биотехнологии - МВА им. К.И. Скрябина</t>
  </si>
  <si>
    <t>720417.03.01</t>
  </si>
  <si>
    <t>Основы технологии переработки и товаровед.прод.тов...: Уч.пос. / Г.В.Чебакова - 2 изд.-М.:НИЦ ИНФРА-М,2024.-336 с.(П)</t>
  </si>
  <si>
    <t>978-5-16-015699-6</t>
  </si>
  <si>
    <t>19.01.18, 19.01.19, 19.02.10, 19.02.12, 19.02.13, 35.01.23, 38.02.08, 43.01.01, 43.01.04, 43.01.09, 43.02.01, 43.02.15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</si>
  <si>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5 от 19.05.2021)</t>
  </si>
  <si>
    <t>690240.04.01</t>
  </si>
  <si>
    <t>Основы товароведения продовольственных товаров: Уч.пос. / Т.С.Павлова - М.:НИЦ ИНФРА-М,2023 - 221с(П)</t>
  </si>
  <si>
    <t>ОСНОВЫ ТОВАРОВЕДЕНИЯ ПРОДОВОЛЬСТВЕННЫХ ТОВАРОВ</t>
  </si>
  <si>
    <t>Павлова Т.С.</t>
  </si>
  <si>
    <t>978-5-16-014724-6</t>
  </si>
  <si>
    <t>19.01.18, 19.01.19, 19.02.10, 19.02.13, 35.01.23, 38.02.08, 43.01.01, 43.01.04, 43.01.09, 43.02.15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</si>
  <si>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«Товароведение и экспертиза качества потребительских товаров», 38.02.04 «Коммерция (по отраслям)» (протокол № 3 от 17.02.2020)</t>
  </si>
  <si>
    <t>Саратовский государственный университет генетики, биотехнологии и инженерии имени Н.И. Вавилова</t>
  </si>
  <si>
    <t>СПО-2021, Победитель</t>
  </si>
  <si>
    <t>727117.06.01</t>
  </si>
  <si>
    <t>Основы турагентской и туроператорской деят.: Уч.пос. / Н.А.Агешкина-М.:НИЦ ИНФРА-М,2024-567 с.-(СПО)(П)</t>
  </si>
  <si>
    <t>ОСНОВЫ ТУРАГЕНТСКОЙ И ТУРОПЕРАТОРСКОЙ ДЕЯТЕЛЬНОСТИ</t>
  </si>
  <si>
    <t>Агешкина Н.А.</t>
  </si>
  <si>
    <t>978-5-16-015973-7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</si>
  <si>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11 от 09.11.2020)</t>
  </si>
  <si>
    <t>754590.03.01</t>
  </si>
  <si>
    <t>Основы управ. ассортимент. непродовольственных товаров: Уч. / Н.С.Моисеенко-М.:НИЦ ИНФРА-М,2025.-306 с.(п)</t>
  </si>
  <si>
    <t>ОСНОВЫ УПРАВЛЕНИЯ АССОРТИМЕНТОМ НЕПРОДОВОЛЬСТВЕННЫХ ТОВАРОВ</t>
  </si>
  <si>
    <t>Моисеенко Н.С.</t>
  </si>
  <si>
    <t>978-5-16-017826-4</t>
  </si>
  <si>
    <t>Ростовский Технологический Техникум Сервиса</t>
  </si>
  <si>
    <t>727905.01.01</t>
  </si>
  <si>
    <t>Основы функционир. гостиничной индустрии: Уч.пос. / Н.А.Агешкина-М.:НИЦ ИНФРА-М,2023.-328 с.(п)</t>
  </si>
  <si>
    <t>ОСНОВЫ ФУНКЦИОНИРОВАНИЯ ГОСТИНИЧНОЙ ИНДУСТРИИ</t>
  </si>
  <si>
    <t>978-5-16-015974-4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</si>
  <si>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43.02.14 «Гостиничное дело» и 43.02.10 «Туризм» (протокол № 8 от 19.10.2022)</t>
  </si>
  <si>
    <t>127200.09.01</t>
  </si>
  <si>
    <t>Основы функционир. систем сервиса: Уч. пос./В.М.Советов - Альфа-М:ИНФРА-М, 2024-624с(Бакалавр.) (п)</t>
  </si>
  <si>
    <t>ОСНОВЫ ФУНКЦИОНИРОВАНИЯ СИСТЕМ СЕРВИСА</t>
  </si>
  <si>
    <t>Советов В. М., Артюшенко В. М.</t>
  </si>
  <si>
    <t>978-5-98281-169-1</t>
  </si>
  <si>
    <t>Рекомендовано УМО учеб. заведений РФ по образ. в области сервиса и туризма Минобрнауки России в качестве учебного пособия для студентов вузов, обучающихся по специальности 100400 "Сервис"</t>
  </si>
  <si>
    <t>391900.08.01</t>
  </si>
  <si>
    <t>Основы эконом.,менедж. и маркетинг пред.питания: Уч./А.М.Фридман-М.:ИЦ РИОР,НИЦ ИНФРА-М,2023-229с.(ПО)(п)</t>
  </si>
  <si>
    <t>ОСНОВЫ  ЭКОНОМИКИ,МЕНЕДЖМЕНТА И МАРКЕТИНГА ПРЕДПРИЯТИЯ ПИТАНИЯ</t>
  </si>
  <si>
    <t>Фридман А.М.</t>
  </si>
  <si>
    <t>978-5-369-01516-2</t>
  </si>
  <si>
    <t>19.02.10, 19.02.11, 19.02.12, 43.02.01, 43.02.16</t>
  </si>
  <si>
    <t>Российский университет кооперации</t>
  </si>
  <si>
    <t>676747.02.01</t>
  </si>
  <si>
    <t>Оценка динамич. эффектив. развит. предприним.: Моногр./К.В.Смицких-М.:ИЦ РИОР,НИЦ ИНФРА-М,2020-243с</t>
  </si>
  <si>
    <t>ОЦЕНКА ДИНАМИЧЕСКОЙ ЭФФЕКТИВНОСТИ РАЗВИТИЯ ПРЕДПРИНИМАТЕЛЬСТВА</t>
  </si>
  <si>
    <t>Смицких К.В., Терентьева Т.В.</t>
  </si>
  <si>
    <t>978-5-369-01743-2</t>
  </si>
  <si>
    <t>27.04.07, 40.03.01, 43.03.01</t>
  </si>
  <si>
    <t>Владивостокский Государственный Университет</t>
  </si>
  <si>
    <t>391400.07.01</t>
  </si>
  <si>
    <t>Оценка и сертификация квалификаций персонала в сист.:Моногр./Г.М.Романова-КУРС,НИЦ ИНФРА-М,2023-208с</t>
  </si>
  <si>
    <t>ОЦЕНКА И СЕРТИФИКАЦИЯ КВАЛИФИКАЦИЙ ПЕРСОНАЛА В СИСТЕМЕ ОТРАСЛЕВОГО УПРАВЛЕНИЯ НА ПРИМЕРЕ СФЕРЫ РЕКРЕАЦИИ И СПОРТИВНО-ОЗДОРОВИТЕЛЬНОГО ТУРИЗМА</t>
  </si>
  <si>
    <t>Романова Г.М., Савельева Н.А.</t>
  </si>
  <si>
    <t>978-5-905554-81-0</t>
  </si>
  <si>
    <t>23.03.01, 38.03.01, 38.03.03, 41.03.06, 44.03.01, 51.03.02</t>
  </si>
  <si>
    <t>458350.07.01</t>
  </si>
  <si>
    <t>Поведение потребителей: Уч. / В.Н.Наумов - 2 изд. - М.:НИЦ ИНФРА-М,2023 - 345 с.(ВО: Бакалавриат)(П)</t>
  </si>
  <si>
    <t>ПОВЕДЕНИЕ ПОТРЕБИТЕЛЕЙ, ИЗД.2</t>
  </si>
  <si>
    <t>978-5-16-015021-5</t>
  </si>
  <si>
    <t>38.03.01, 38.03.02, 38.03.06, 38.04.01, 38.04.02, 38.04.06, 41.03.06, 43.03.01, 43.04.01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</si>
  <si>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 обучающихся по направлениям подготовки 38.03.02 «Менеджмент», 38.03.06 «Торговое дело», 43.03.01 «Сервис» (квалификация (степень) «бакалавр») (протокол № 19 от 09.12.2019)</t>
  </si>
  <si>
    <t>312600.06.01</t>
  </si>
  <si>
    <t>Поведение потребителей: Уч./ О.Н.Романенкова-М.:Вуз. уч., НИЦ ИНФРА-М,2024.-320 с.(П)</t>
  </si>
  <si>
    <t>ПОВЕДЕНИЕ ПОТРЕБИТЕЛЕЙ</t>
  </si>
  <si>
    <t>Романенкова О.Н.</t>
  </si>
  <si>
    <t>978-5-9558-0404-0</t>
  </si>
  <si>
    <t>38.03.02, 38.03.06, 38.04.02, 38.04.06, 42.03.01, 42.04.01, 44.03.01, 44.03.05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</si>
  <si>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заведении обучающихся по направлению подготовки 38.03.02 (080200.64) '¦Менеджмент» (квалификация (степень) "б</t>
  </si>
  <si>
    <t>140400.10.01</t>
  </si>
  <si>
    <t>Поведение потребителей: Уч.пос. / Л.С.Драганчук-М.:НИЦ ИНФРА-М,2024.-192 с.(ВО)(п)</t>
  </si>
  <si>
    <t>Драганчук Л.С.</t>
  </si>
  <si>
    <t>978-5-16-018917-8</t>
  </si>
  <si>
    <t>767390.02.01</t>
  </si>
  <si>
    <t>Полярный и Приполярный Урал: Путеводитель по перевалам / А.В.Затонский-М.:НИЦ ИНФРА-М,2025.-306 с.:цв.ил.(П)</t>
  </si>
  <si>
    <t>ПОЛЯРНЫЙ И ПРИПОЛЯРНЫЙ УРАЛ: ПУТЕВОДИТЕЛЬ ПО ПЕРЕВАЛАМ</t>
  </si>
  <si>
    <t>Затонский А.В.</t>
  </si>
  <si>
    <t>Справочники ИНФРА-М</t>
  </si>
  <si>
    <t>978-5-16-017579-9</t>
  </si>
  <si>
    <t>ДОМ, БЫТ, ДОСУГ</t>
  </si>
  <si>
    <t>Туризм. Путеводители</t>
  </si>
  <si>
    <t>Путеводитель</t>
  </si>
  <si>
    <t>Дополнительное образование</t>
  </si>
  <si>
    <t>05.03.02, 05.04.02, 41.03.02, 41.04.02, 43.03.02, 43.04.02</t>
  </si>
  <si>
    <t>Пермский национальный исследовательский политехнический университет, Березниковский ф-л</t>
  </si>
  <si>
    <t>649240.03.01</t>
  </si>
  <si>
    <t>Правовое обеспечение гостиничной деят.: Уч.пос. /Н.А.Вотинцева-М.:ИЦ РИОР, НИЦ ИНФРА-М,2020-299с(ВО)</t>
  </si>
  <si>
    <t>ПРАВОВОЕ ОБЕСПЕЧЕНИЕ ГОСТИНИЧНОЙ ДЕЯТЕЛЬНОСТИ</t>
  </si>
  <si>
    <t>Вотинцева Н.А.</t>
  </si>
  <si>
    <t>978-5-369-01653-4</t>
  </si>
  <si>
    <t>Удмуртский государственный университет, ф-л в г. Можге</t>
  </si>
  <si>
    <t>649240.05.01</t>
  </si>
  <si>
    <t>Правовое регулир. гостинич. деят.: Уч.пос. / Н.А.Вотинцева -2изд.-М.:ИЦ РИОР, НИЦ ИНФРА-М,2024-279с(ВО)(п)</t>
  </si>
  <si>
    <t>ПРАВОВОЕ РЕГУЛИРОВАНИЕ ГОСТИНИЧНОЙ ДЕЯТЕЛЬНОСТИ, ИЗД.2</t>
  </si>
  <si>
    <t>978-5-369-01948-1</t>
  </si>
  <si>
    <t>684236.05.01</t>
  </si>
  <si>
    <t>Правовое регулир. финанс. поддержки субъектов малого..: Моногр. / Г.Ф.Ручкина - М.:НИЦ ИНФРА-М,2024-154с(О)</t>
  </si>
  <si>
    <t>ПРАВОВОЕ РЕГУЛИРОВАНИЕ ФИНАНСОВОЙ ПОДДЕРЖКИ СУБЪЕКТОВ МАЛОГО И СРЕДНЕГО ПРЕДПРИНИМАТЕЛЬСТВА</t>
  </si>
  <si>
    <t>Ручкина Г.Ф., Демченко М.В., Ключникова Я.А. и др.</t>
  </si>
  <si>
    <t>Научная мысль - Финансовый университет</t>
  </si>
  <si>
    <t>978-5-16-014207-4</t>
  </si>
  <si>
    <t>38.03.01, 40.03.01, 40.04.01, 44.03.01, 44.03.05</t>
  </si>
  <si>
    <t>811240.01.01</t>
  </si>
  <si>
    <t>Практика гостиничного и туристич. менеджмента: Уч.пос. / С.С.Скобин.-М.:Магистр, НИЦ ИНФРА-М,2024.-352 с.(п)</t>
  </si>
  <si>
    <t>ПРАКТИКА ГОСТИНИЧНОГО И ТУРИСТИЧЕСКОГО МЕНЕДЖМЕНТА</t>
  </si>
  <si>
    <t>Скобкин С.С., Попов Л.А., Ковальчук А.П.</t>
  </si>
  <si>
    <t>978-5-9776-0557-1</t>
  </si>
  <si>
    <t>274900.04.01</t>
  </si>
  <si>
    <t>Практика принятия решений в глобальном бизнесе / А.Г. Дементьева - М.: Магистр: ИНФРА-М, 2022-336с. (П)</t>
  </si>
  <si>
    <t>ПРАКТИКА ПРИНЯТИЯ РЕШЕНИЙ В ГЛОБАЛЬНОМ БИЗНЕСЕ</t>
  </si>
  <si>
    <t>Дементьева А. Г.</t>
  </si>
  <si>
    <t>978-5-9776-0314-0</t>
  </si>
  <si>
    <t>38.03.01, 38.03.02, 38.03.03, 38.04.01, 38.04.02, 38.04.03, 41.03.06</t>
  </si>
  <si>
    <t>Московский государственный институт международных отношений (университет) Министерства иностранных дел Российской Федерации</t>
  </si>
  <si>
    <t>085610.10.01</t>
  </si>
  <si>
    <t>Практикум по менеджменту туризма. Ситуации и тесты: Уч. пос. / Н.А. Зайцева - 2 изд. - М.:Форум,2025 - 168 с.(о)</t>
  </si>
  <si>
    <t>ПРАКТИКУМ ПО МЕНЕДЖМЕНТУ ТУРИЗМА. СИТУАЦИИ И ТЕСТЫ, ИЗД.2</t>
  </si>
  <si>
    <t>978-5-91134-491-7</t>
  </si>
  <si>
    <t>Рекомендовано УМО учебных заведений РФ по образованию в области сервиса и туризма Министерства образования и науки России в качестве учебного пособия для студентов высших учебных заведений</t>
  </si>
  <si>
    <t>109750.11.01</t>
  </si>
  <si>
    <t>Предпринимательство в сфере сервиса: Уч.пос. / О.Н.Гукова - М.:Форум, НИЦ ИНФРА-М,2024 - 176 с.(СПО)(О)</t>
  </si>
  <si>
    <t>ПРЕДПРИНИМАТЕЛЬСТВО В СФЕРЕ СЕРВИСА</t>
  </si>
  <si>
    <t>978-5-91134-337-8</t>
  </si>
  <si>
    <t>08.02.14, 38.01.01, 38.01.02, 43.01.01, 43.01.02, 43.01.03, 43.01.04, 43.01.05, 43.01.06, 43.01.07, 43.01.08, 43.01.09, 43.01.11, 43.02.01, 43.02.02, 43.02.04, 43.02.06, 43.02.07, 43.02.09, 43.02.11, 43.02.15, 43.02.16, 43.02.17</t>
  </si>
  <si>
    <t>088800.20.01</t>
  </si>
  <si>
    <t>Предпринимательство: Уч. / М.Г.Лапуста - М.:НИЦ ИНФРА-М,2024 - 384 с.(ВО)(п)</t>
  </si>
  <si>
    <t>ПРЕДПРИНИМАТЕЛЬСТВО</t>
  </si>
  <si>
    <t>Лапуста М.Г.</t>
  </si>
  <si>
    <t>978-5-16-019212-3</t>
  </si>
  <si>
    <t>Рекомендовано Советом Учебно-методического объединения вузов России по образованию в области менеджмента в качестве учебника по управленческим дисциплинам</t>
  </si>
  <si>
    <t>689267.01.01</t>
  </si>
  <si>
    <t>Предпринимательство: Уч. / Под ред. Ползуновой Н.Н.-М.:НИЦ ИНФРА-М,2023.-413 с..-(ВО)(п)</t>
  </si>
  <si>
    <t>Ползунова Н.Н., Родионова Н.В., Моргунова Н.В. и др.</t>
  </si>
  <si>
    <t>978-5-16-017418-1</t>
  </si>
  <si>
    <t>38.03.01, 38.03.02, 38.04.02, 38.04.06</t>
  </si>
  <si>
    <t>483750.04.01</t>
  </si>
  <si>
    <t>Проблемы функционир. автотр. бизнеса..: Моног. / А.Д.Хмельницкий-М.:ИЦ РИОР,НИЦ ИНФРА-М,2024-244с(о)</t>
  </si>
  <si>
    <t>ПРОБЛЕМЫ ФУНКЦИОНИРОВАНИЯ АВТОТРАНСПОРТНОГО БИЗНЕСА: ЭВОЛЮЦИЯ ПРЕОБРАЗОВАНИЙ И СТРАТЕГИЧЕСКИЕ ОРИЕНТИРЫ РАЗВИТИЯ</t>
  </si>
  <si>
    <t>Хмельницкий А. Д.</t>
  </si>
  <si>
    <t>978-5-369-01405-9</t>
  </si>
  <si>
    <t>23.03.01, 23.04.01, 38.03.02, 38.04.02, 44.03.01</t>
  </si>
  <si>
    <t>Московский автомобильно-дорожный государственный технический университет</t>
  </si>
  <si>
    <t>159650.13.01</t>
  </si>
  <si>
    <t>Прогнозирование и планирование в условиях рынка: Уч.пос. / Т.Н.Бабич-М.:НИЦ ИНФРА-М,2024-336с(ВО)(П)</t>
  </si>
  <si>
    <t>ПРОГНОЗИРОВАНИЕ И ПЛАНИРОВАНИЕ В УСЛОВИЯХ РЫНКА</t>
  </si>
  <si>
    <t>Бабич Т. Н., Козьева И. А., Вертакова Ю. В., Кузьбожев Э. Н.</t>
  </si>
  <si>
    <t>978-5-16-004577-1</t>
  </si>
  <si>
    <t>38.03.01, 38.03.02, 38.03.04, 38.03.05, 38.03.06, 38.03.07, 38.04.01, 38.04.02, 38.04.04, 38.04.05, 38.04.06, 38.04.07, 38.04.08, 38.04.09, 38.05.01, 41.03.06, 44.03.01</t>
  </si>
  <si>
    <t>Допущено УМО по образованию в области производственного менеджмента в качестве учебного пособия для студентов высших учебных заведений, обучающихся по направлению подготовки 38.03.02 «Менеджмент» (профиль «Производственный менеджмент»)</t>
  </si>
  <si>
    <t>Юго-Западный государственный университет</t>
  </si>
  <si>
    <t>839792.01.01</t>
  </si>
  <si>
    <t>Продвижение гостинич. предпр. в новых экономич..: Моногр. / И.С.Ключевская - М.:НИЦ ИНФРА-М,2025. - 219 с.(о)</t>
  </si>
  <si>
    <t>ПРОДВИЖЕНИЕ ГОСТИНИЧНОГО ПРЕДПРИЯТИЯ В НОВЫХ ЭКОНОМИЧЕСКИХ УСЛОВИЯХ РАЗВИТИЯ РЫНКА: ТРЕНДЫ И ОСОБЕННОСТИ</t>
  </si>
  <si>
    <t>978-5-16-020331-7</t>
  </si>
  <si>
    <t>43.04.03</t>
  </si>
  <si>
    <t>701113.06.01</t>
  </si>
  <si>
    <t>Проектирование туристских кластеров: Моногр. / Д.А.Кощеев - М.:НИЦ ИНФРА-М,2024 - 326 с.(Науч.мысль)(О)</t>
  </si>
  <si>
    <t>ПРОЕКТИРОВАНИЕ ТУРИСТСКИХ КЛАСТЕРОВ: СИСТЕМНО-АГЛОМЕРАЦИОННЫЙ ПОДХОД</t>
  </si>
  <si>
    <t>Кощеев Д.А., Исопескуль О.Ю.</t>
  </si>
  <si>
    <t>978-5-16-015195-3</t>
  </si>
  <si>
    <t>38.06.01, 43.04.01, 43.04.02, 43.04.03</t>
  </si>
  <si>
    <t>Национальный исследовательский университет "Высшая школа экономики", Пермский ф-л</t>
  </si>
  <si>
    <t>095940.18.01</t>
  </si>
  <si>
    <t>Профессиональная этика и психология дел. общ.: Уч. пос. / И.П.Кошевая - ФОРУМ: ИНФРА-М, 2025 - 304 с.(СПО)</t>
  </si>
  <si>
    <t>ПРОФЕССИОНАЛЬНАЯ ЭТИКА И ПСИХОЛОГИЯ ДЕЛОВОГО ОБЩЕНИЯ</t>
  </si>
  <si>
    <t>Кошевая И.П., Канке А.А.</t>
  </si>
  <si>
    <t>978-5-8199-0739-9</t>
  </si>
  <si>
    <t>00.02.15, 23.02.01, 38.02.02, 38.02.08, 39.02.01, 39.02.03, 40.02.02, 43.02.02, 43.02.06, 43.02.09, 43.02.11, 43.02.16, 44.02.01, 44.02.02, 44.02.03, 44.02.04, 46.02.01, 51.02.03</t>
  </si>
  <si>
    <t>249800.08.01</t>
  </si>
  <si>
    <t>Профессиональное общение: Уч.пос. / О.Н. Гарькуша. - М.: ИЦ РИОР: НИЦ ИНФРА-М, 2025 - 111 с.(ПО)(п)</t>
  </si>
  <si>
    <t>ПРОФЕССИОНАЛЬНОЕ ОБЩЕНИЕ</t>
  </si>
  <si>
    <t>Гарькуша О.Н.</t>
  </si>
  <si>
    <t>978-5-369-01311-3</t>
  </si>
  <si>
    <t>13.02.13, 15.02.07, 15.02.17, 15.02.18, 19.02.10, 19.02.11, 19.02.12</t>
  </si>
  <si>
    <t>Рекомендовано федеральным государственным автономным учреждением «Федеральный институт развития образования» (ФГАУ «ФИРО») в качестве учебного пособия для использования в учебном процессе образовательных учреждений, реализующих программы СПО</t>
  </si>
  <si>
    <t>Новочеркасский машиностроительный колледж Ростовской области</t>
  </si>
  <si>
    <t>712986.08.01</t>
  </si>
  <si>
    <t>Психология делового общения: Уч. / Г.В.Бороздина - 3 изд. - М.:НИЦ ИНФРА-М,2019 - 320 с.-(СПО)(П</t>
  </si>
  <si>
    <t>ПСИХОЛОГИЯ ДЕЛОВОГО ОБЩЕНИЯ, ИЗД.3</t>
  </si>
  <si>
    <t>Бороздина Г.В.</t>
  </si>
  <si>
    <t>978-5-16-015397-1</t>
  </si>
  <si>
    <t>00.01.04, 00.02.15, 24.02.01, 38.02.02, 38.02.08, 39.02.03, 43.02.02, 43.02.06, 43.02.16, 46.02.01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</si>
  <si>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(протокол № 6 от 25.03.2019)</t>
  </si>
  <si>
    <t>Белорусский государственный экономический университет</t>
  </si>
  <si>
    <t>011511.22.01</t>
  </si>
  <si>
    <t>Психология делового общения: Уч. / Г.В.Бороздина - 3 изд. - М.:НИЦ ИНФРА-М,2025 - 320 с.(ВО)(П)</t>
  </si>
  <si>
    <t>978-5-16-013292-1</t>
  </si>
  <si>
    <t>37.03.01, 37.03.02, 38.03.01, 38.03.02, 38.03.03, 40.03.01, 42.03.01, 42.03.02, 42.03.04, 42.03.05, 43.03.01, 43.03.02, 43.03.03, 44.03.01, 44.03.02</t>
  </si>
  <si>
    <t>Рекомендовано Учебно-методическим советом ВО в качестве учебника для студентов высших учебных заведений, обучающихся по укрупненным группам специальностей 38.00.00 «Экономика и управление», 40.00.00 «Юриспруденция» (квалификация (степень) «бакалавр»)</t>
  </si>
  <si>
    <t>0318</t>
  </si>
  <si>
    <t>172350.10.01</t>
  </si>
  <si>
    <t>Психология и социология в рекламе: Уч.пос. / В.Л.Музыкант - М.:ИЦ РИОР, НИЦ ИНФРА-М,2025. - 218 с.(ВО)(п)</t>
  </si>
  <si>
    <t>ПСИХОЛОГИЯ И СОЦИОЛОГИЯ В РЕКЛАМЕ</t>
  </si>
  <si>
    <t>978-5-369-00990-1</t>
  </si>
  <si>
    <t>Допущено Учебно-методическим объединением по образованию в области коммерции и маркетинга в качестве учебного пособия для студентов высших учебных заведений, обучающихся по спец. 032401-Реклама, 080111-Маркетинг и по напр 100700-Торг. дело</t>
  </si>
  <si>
    <t>654724.03.01</t>
  </si>
  <si>
    <t>Психология российского и международного бизнеса: Моногр. / Е.А.Руднев-М.:НИЦ ИНФРА-М,2019-139с(О)</t>
  </si>
  <si>
    <t>ПСИХОЛОГИЯ РОССИЙСКОГО И МЕЖДУНАРОДНОГО БИЗНЕСА</t>
  </si>
  <si>
    <t>Руднев Е.А.</t>
  </si>
  <si>
    <t>978-5-16-012797-2</t>
  </si>
  <si>
    <t>38.03.01, 38.03.02, 38.03.03, 38.03.04, 38.04.01, 38.04.02, 38.04.03, 38.04.04, 43.03.02, 43.03.03</t>
  </si>
  <si>
    <t>800250.01.01</t>
  </si>
  <si>
    <t>Развитие сферы услуг на основе клиентоориентир. подхода: Моногр. / Ю.С.Клюева.-М.:НИЦ ИНФРА-М,2023.-172 с.(о)</t>
  </si>
  <si>
    <t>РАЗВИТИЕ СФЕРЫ УСЛУГ НА ОСНОВЕ КЛИЕНТООРИЕНТИРОВАННОГО ПОДХОДА</t>
  </si>
  <si>
    <t>Груздева В.В., Груздев Г.В., Клюева Ю.С. и др.</t>
  </si>
  <si>
    <t>978-5-16-018322-0</t>
  </si>
  <si>
    <t>Нижегородский государственный инженерно-экономический университет</t>
  </si>
  <si>
    <t>845218.01.01</t>
  </si>
  <si>
    <t>Разработка бизнес-плана проекта: Уч.пос./ Т.С.Бронникова, - 2 изд. - М.:НИЦ ИНФРА-М,2025. - 215 с.(СПО)(п)</t>
  </si>
  <si>
    <t>РАЗРАБОТКА БИЗНЕС-ПЛАНА ПРОЕКТА, ИЗД.2</t>
  </si>
  <si>
    <t>Бронникова Т.С.</t>
  </si>
  <si>
    <t>978-5-16-020455-0</t>
  </si>
  <si>
    <t>08.02.01, 09.02.04, 09.02.07, 18.02.13, 19.02.13, 24.02.02, 43.02.02, 43.02.16</t>
  </si>
  <si>
    <t>171350.08.01</t>
  </si>
  <si>
    <t>Разработка бизнес-плана...: Уч.пос. / Т.С.Бронникова, - 2 изд. - М.:НИЦ ИНФРА-М,2025 - 215 с.(ВО)(П)</t>
  </si>
  <si>
    <t>978-5-16-020613-4</t>
  </si>
  <si>
    <t>38.03.01, 38.03.02, 38.03.04, 38.04.02, 38.04.04, 41.03.06, 44.03.01</t>
  </si>
  <si>
    <t>Допущено УМО по образованию в области производственного менеджмента в качестве учебного пособия для бакалавров высших учебных заведений, обучающихся по направлению подготовки 38.03.02 «Менеджмент»</t>
  </si>
  <si>
    <t>126600.13.01</t>
  </si>
  <si>
    <t>Разработка рекламного продукта: Уч.пос. / А.А.Романов. - М.:Вуз. уч., ИНФРА-М ,2025. - 256 с.(п)</t>
  </si>
  <si>
    <t>РАЗРАБОТКА РЕКЛАМНОГО ПРОДУКТА</t>
  </si>
  <si>
    <t>Романов А.А., Васильев Г.А., Поляков В.А.</t>
  </si>
  <si>
    <t>978-5-9558-0124-7</t>
  </si>
  <si>
    <t>42.03.01</t>
  </si>
  <si>
    <t>Допущено УМО по образованию в области коммерции в качестве доп. литературы для студентов высших учебных заведений, обучающихся по специальности 032401 "Реклама"</t>
  </si>
  <si>
    <t>175100.10.01</t>
  </si>
  <si>
    <t>Реклама в туризме: Уч. / Под ред. Богданова Е.И. - М.:НИЦ ИНФРА-М,2022 - 170 с.-(ВО: Бакалавриат)(П)</t>
  </si>
  <si>
    <t>РЕКЛАМА В ТУРИЗМЕ</t>
  </si>
  <si>
    <t>978-5-16-004905-2</t>
  </si>
  <si>
    <t>43.03.02, 43.03.03, 49.03.03</t>
  </si>
  <si>
    <t>Рекомендовано Учебно-методическим объединением по образованию в области производственного менеджмента Министерства образования и науки Российской Федерации в качестве учебника для студентов высших учебных заведений, обучающихся по специальности «Экономика и управление на предприятии туризма» и направлению 38.03.02 «Менеджмент» (профиль «Производственный менеджмент в туризме»)</t>
  </si>
  <si>
    <t>027756.17.01</t>
  </si>
  <si>
    <t>Реклама в туризме: Уч.пос. / А.П.Дурович - 5 изд. - М.:НИЦ ИНФРА-М,2024 - 158 с.-(ВО)(п)</t>
  </si>
  <si>
    <t>РЕКЛАМА В ТУРИЗМЕ, ИЗД.5</t>
  </si>
  <si>
    <t>978-5-16-019702-9</t>
  </si>
  <si>
    <t>43.03.01, 43.03.02, 43.03.03, 43.04.01, 43.04.02, 43.04.03</t>
  </si>
  <si>
    <t>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заведений, обучающихся по специальности 100103 «Социально-культурный сервис и туризм»</t>
  </si>
  <si>
    <t>0510</t>
  </si>
  <si>
    <t>152650.08.01</t>
  </si>
  <si>
    <t>Реклама: Уч.пос. / В.Л.Музыкант-М.:ИЦ РИОР, НИЦ ИНФРА-М,2019-208с.(ВО:Бакалавриат.Азбука рекламы)(П)</t>
  </si>
  <si>
    <t>РЕКЛАМА</t>
  </si>
  <si>
    <t>978-5-369-00780-8</t>
  </si>
  <si>
    <t>38.03.02, 38.03.04, 38.03.06, 38.04.02, 38.04.04, 38.04.06, 41.03.06, 43.03.01, 43.03.03, 43.04.01, 43.04.03</t>
  </si>
  <si>
    <t>Допущено УМО по образованию в области коммерции в качестве учебного пособия для студентов вузов, обучающихся по специальностям 032401 - "Реклама" и 080111 - "Маркетинг"</t>
  </si>
  <si>
    <t>083200.06.01</t>
  </si>
  <si>
    <t>Реклама: Уч.пос. / Е.А.Замедлина, - 2-е изд.-М.:ИЦ РИОР, ИНФРА-М Издательский Дом,2023.-118 с..(о.к/ф)</t>
  </si>
  <si>
    <t>РЕКЛАМА, ИЗД.2</t>
  </si>
  <si>
    <t>Замедлина Е. А.</t>
  </si>
  <si>
    <t>Карманное учебное пособие</t>
  </si>
  <si>
    <t>978-5-369-00921-5</t>
  </si>
  <si>
    <t>38.03.04, 38.03.06, 38.04.04, 38.04.06, 41.03.06, 42.03.01, 42.04.01</t>
  </si>
  <si>
    <t>074320.03.01</t>
  </si>
  <si>
    <t>Реклама: Шпаргалка - М.:ИЦ РИОР - 145 с.-(Шпаргалка [отрывная])(О)</t>
  </si>
  <si>
    <t>978-5-369-00667-2</t>
  </si>
  <si>
    <t>42.02.01, 42.03.01</t>
  </si>
  <si>
    <t>421800.06.01</t>
  </si>
  <si>
    <t>Рекламная деятельность в торговле: Уч. / В.Н.Хапенков. - М.: ИД ФОРУМ:НИЦ ИНФРА-М, 2024-368с.(ВО) (п)</t>
  </si>
  <si>
    <t>РЕКЛАМНАЯ ДЕЯТЕЛЬНОСТЬ В ТОРГОВЛЕ</t>
  </si>
  <si>
    <t>Хапенков В. Н., Иванов Г. Г., Федюнин Д. В.</t>
  </si>
  <si>
    <t>978-5-8199-0533-3</t>
  </si>
  <si>
    <t>38.03.06, 42.03.01</t>
  </si>
  <si>
    <t>842133.01.01</t>
  </si>
  <si>
    <t>Рекламная деятельность: Уч. / Под ред. В.Д. Секерина. - М.: НИЦ ИНФРА-М, 2025 - 282 с.(СПО)(п)</t>
  </si>
  <si>
    <t>РЕКЛАМНАЯ ДЕЯТЕЛЬНОСТЬ</t>
  </si>
  <si>
    <t>Секерин В.Д., Измайлова М.А., Матвеев Э.Ю. и др.</t>
  </si>
  <si>
    <t>978-5-16-020314-0</t>
  </si>
  <si>
    <t>29.02.05, 38.02.08, 42.02.01</t>
  </si>
  <si>
    <t>204500.08.01</t>
  </si>
  <si>
    <t>Рекламная деятельность: Уч. / Под ред. Секерина В.Д. - М.:НИЦ ИНФРА-М,2025 - 282 с.(ВО: Бакалавр.)(п)</t>
  </si>
  <si>
    <t>978-5-16-005684-5</t>
  </si>
  <si>
    <t>38.03.01, 38.03.06, 38.04.01, 41.03.06, 42.03.01, 42.04.01</t>
  </si>
  <si>
    <t>Рекомендовано Советом Учебно-методического объединения по образованию в области менеджмента в качестве учебника для студентов высших учебных заведений, обучающихся по направлению подготовки 080200.68 «Менеджмент» (квалификация (степень) — «магистр»)</t>
  </si>
  <si>
    <t>205700.08.01</t>
  </si>
  <si>
    <t>Рекламная деятельность: Уч. / Ю.В.Гусаров - М.: НИЦ ИНФРА-М, 2024 - 313 с.(ВО:Бакалавр.) (П)</t>
  </si>
  <si>
    <t>Гусаров Ю. В., Гусарова Л. Ф.</t>
  </si>
  <si>
    <t>978-5-16-005525-1</t>
  </si>
  <si>
    <t>38.03.01, 38.03.02, 38.03.06, 38.04.01, 38.04.02, 41.03.06</t>
  </si>
  <si>
    <t>Рекомендовано ФГБОУ ВПО «Санкт-Петербургский государственный университет сервиса и экономики» в качестве учебника для студентов высших учебных заведений, обучающихся по направлению 100700.62 «Торговое дело».</t>
  </si>
  <si>
    <t>766719.01.01</t>
  </si>
  <si>
    <t>Рекламная и PR-деят. гостиничного предпр.: Уч.пос. / И.С.Ключевская-М.:НИЦ ИНФРА-М,2023.-359 с.(ВО)(п)</t>
  </si>
  <si>
    <t>РЕКЛАМНАЯ И PR-ДЕЯТЕЛЬНОСТЬ ГОСТИНИЧНОГО ПРЕДПРИЯТИЯ</t>
  </si>
  <si>
    <t>978-5-16-017423-5</t>
  </si>
  <si>
    <t>806129.02.01</t>
  </si>
  <si>
    <t>Рекламная и PR-деят. гостиничного предпр.: Уч.пос. / И.С.Ключевская-М.:НИЦ ИНФРА-М,2024.-359 с.(СПО)(п)</t>
  </si>
  <si>
    <t>978-5-16-018645-0</t>
  </si>
  <si>
    <t>42.02.01, 43.02.11, 43.02.16</t>
  </si>
  <si>
    <t>632123.05.01</t>
  </si>
  <si>
    <t>Рекламная коммуникация в сфере туризма: Моногр. / Л.М.Гончарова - М.:НИЦ ИНФРА-М,2022-158с(Науч.мысль)(П)</t>
  </si>
  <si>
    <t>РЕКЛАМНАЯ КОММУНИКАЦИЯ В СФЕРЕ ТУРИЗМА</t>
  </si>
  <si>
    <t>Гончарова Л.М.</t>
  </si>
  <si>
    <t>978-5-16-011969-4</t>
  </si>
  <si>
    <t>42.03.01, 42.04.01</t>
  </si>
  <si>
    <t>Государственный институт русского языка им. А.С. Пушкина</t>
  </si>
  <si>
    <t>174050.13.01</t>
  </si>
  <si>
    <t>Рекламный менеджмент: Уч.пос. / В.А.Поляков - М.:КУРС, НИЦ ИНФРА-М,2024 - 352 с.(П)</t>
  </si>
  <si>
    <t>РЕКЛАМНЫЙ МЕНЕДЖМЕНТ</t>
  </si>
  <si>
    <t>Поляков В. А., Романов А. А.</t>
  </si>
  <si>
    <t>978-5-905554-07-0</t>
  </si>
  <si>
    <t>38.03.02, 38.03.06</t>
  </si>
  <si>
    <t>Рекомендовано Учебно-методическим объединением по образованию в области статистики в качестве учебного пособия для студентов высших учебных заведений, обучающихся по направлению «Статистика» и другим экономическим специальностям (Бакалавр)</t>
  </si>
  <si>
    <t>Финансовый университет при Правительстве Российской Федерации, Тульский ф-л</t>
  </si>
  <si>
    <t>783576.01.01</t>
  </si>
  <si>
    <t>Рекреационный туризм: крымские перспективы: Уч.пос. / В.В.Селиванов-М.:НИЦ ИНФРА-М,2023.-207 с.(П)</t>
  </si>
  <si>
    <t>РЕКРЕАЦИОННЫЙ ТУРИЗМ: КРЫМСКИЕ ПЕРСПЕКТИВЫ</t>
  </si>
  <si>
    <t>Селиванов В.В.</t>
  </si>
  <si>
    <t>Высшее образование (КрымФУ)</t>
  </si>
  <si>
    <t>978-5-16-017887-5</t>
  </si>
  <si>
    <t>43.03.02, 43.03.03, 43.04.02, 49.03.03</t>
  </si>
  <si>
    <t>Крымский федеральный университет им. В.И. Вернадского, ф-л Гуманитарно-педагогическая академия</t>
  </si>
  <si>
    <t>711874.03.01</t>
  </si>
  <si>
    <t>Рынок халяль в России: теория, практика..: Моногр. / Ш.А.Шовхалов - М.:НИЦ ИНФРА-М,2024 - 243 с.(Науч.мысль)(О)</t>
  </si>
  <si>
    <t>РЫНОК ХАЛЯЛЬ В РОССИИ: ТЕОРИЯ, ПРАКТИКА И ПЕРСПЕКТИВЫ РАЗВИТИЯ</t>
  </si>
  <si>
    <t>Шовхалов Ш.А.</t>
  </si>
  <si>
    <t>978-5-16-015646-0</t>
  </si>
  <si>
    <t>692979.02.01</t>
  </si>
  <si>
    <t>Рыночная инфраструктура...: Моногр. / Ю.Ю.Суслова.-М.:НИЦ ИНФРА-М,2023.-159 с.(Науч.мысль (СФУ))(О)</t>
  </si>
  <si>
    <t>РЫНОЧНАЯ ИНФРАСТРУКТУРА: ОРГАНИЗАЦИОННО-ПРАКТИЧЕСКИЙ АСПЕКТ</t>
  </si>
  <si>
    <t>Суслова Ю.Ю., Щербенко Е.В., Волошин А.В.</t>
  </si>
  <si>
    <t>Научная мысль (СФУ)</t>
  </si>
  <si>
    <t>978-5-16-014548-8</t>
  </si>
  <si>
    <t>38.03.01, 38.03.04, 38.04.01, 38.04.02, 38.04.04, 44.03.01</t>
  </si>
  <si>
    <t>132700.08.01</t>
  </si>
  <si>
    <t>Санаторно-курортное дело: Уч. / Г.И.Молчанов, Н.Г.Бондаренко - М.: Альфа-М:  ИНФРА-М, 2024-400с. (п)</t>
  </si>
  <si>
    <t>САНАТОРНО-КУРОРТНОЕ ДЕЛО</t>
  </si>
  <si>
    <t>Молчанов Г. И., Бондаренко Н. Г., Дегтярева И. Н., Кубалова Л. М., Молчанов А. А.</t>
  </si>
  <si>
    <t>978-5-98281-171-4</t>
  </si>
  <si>
    <t>43.03.03, 49.03.03</t>
  </si>
  <si>
    <t>Северо-Осетинский государственный университет им. К.Л. Хетагурова</t>
  </si>
  <si>
    <t>683107.02.01</t>
  </si>
  <si>
    <t>Санаторно-курортное дело: Уч. / Под ред. Молчанова Г.И. - М.:НИЦ ИНФРА-М,2023 - 397 с.(СПО)(П)</t>
  </si>
  <si>
    <t>Молчанов Г.И., Бондаренко Н.Г., Дегтярева И.Н. и др.</t>
  </si>
  <si>
    <t>978-5-16-016935-4</t>
  </si>
  <si>
    <t>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</si>
  <si>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</si>
  <si>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686658.07.01</t>
  </si>
  <si>
    <t>Санитария и гигиена парикмахерских услуг: Уч.пос. / И.С.Тундалева - М.:НИЦ ИНФРА-М,2024 - 205 с.-(СПО)(П)</t>
  </si>
  <si>
    <t>САНИТАРИЯ И ГИГИЕНА ПАРИКМАХЕРСКИХ УСЛУГ</t>
  </si>
  <si>
    <t>978-5-16-014391-0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</si>
  <si>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43.02.13 «Технология парикмахерского искусства» (протокол № 8 от 22.06.2020)</t>
  </si>
  <si>
    <t>Южно-Уральский государственный университет (национальный исследовательский университет)</t>
  </si>
  <si>
    <t>078660.04.01</t>
  </si>
  <si>
    <t>Связи с общественностью (паблик рилейшнз): Шпаргалка - М.:ИЦ РИОР,2020 - 125 с.(Шпаргалка [отрывная])(О)</t>
  </si>
  <si>
    <t>СВЯЗИ С ОБЩЕСТВЕННОСТЬЮ (ПАБЛИК РИЛЕЙШНЗ)</t>
  </si>
  <si>
    <t>Без автора</t>
  </si>
  <si>
    <t>978-5-369-00121-9</t>
  </si>
  <si>
    <t>051740.10.01</t>
  </si>
  <si>
    <t>Связи с общественностью / М.И. Тимофеев - 4 изд. - М.:РИОР,2018 - 192с(Карм. уч. пос.).(к/ф.) (о)</t>
  </si>
  <si>
    <t>СВЯЗИ С ОБЩЕСТВЕННОСТЬЮ (ПАБЛИК РИЛЕЙШНЗ), ИЗД.4</t>
  </si>
  <si>
    <t>Тимофеев М. И.</t>
  </si>
  <si>
    <t>978-5-369-00534-7</t>
  </si>
  <si>
    <t>39.03.01, 39.04.01, 41.03.06, 42.03.01, 42.04.01, 42.04.02</t>
  </si>
  <si>
    <t>0409</t>
  </si>
  <si>
    <t>414100.08.01</t>
  </si>
  <si>
    <t>Связи с общественностью в органах власти: Уч./ А.А. Марков. - М.: НИЦ ИНФРА-М, 2024. - 190 с. (ВО)(о)</t>
  </si>
  <si>
    <t>СВЯЗИ С ОБЩЕСТВЕННОСТЬЮ В ОРГАНАХ ВЛАСТИ</t>
  </si>
  <si>
    <t>Марков А. А.</t>
  </si>
  <si>
    <t>978-5-16-006212-9</t>
  </si>
  <si>
    <t>38.03.04, 38.04.04, 41.03.06, 42.03.01, 42.04.01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</si>
  <si>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учебного пособия для студентов вузов, обучающихся по направлению подготовки (специальности) «Реклама и связи с общественн</t>
  </si>
  <si>
    <t>367000.10.01</t>
  </si>
  <si>
    <t>Сенсорный анализ продовольсв. товаров на предпр..: Уч. / Н.В.Заворохина-2 изд-М: ИНФРА-М, 2023-172с.(ВО)(п)</t>
  </si>
  <si>
    <t>СЕНСОРНЫЙ АНАЛИЗ ПРОДОВОЛЬСТВЕННЫХ ТОВАРОВ НА ПРЕДПРИЯТИЯХ ПИЩЕВОЙ ПРОМЫШЛЕННОСТИ, ТОРГОВЛИ И ОБЩЕСТВЕННОГО ПИТАНИЯ, ИЗД.2</t>
  </si>
  <si>
    <t>Заворохина Н.В., Голуб О.В., Позняковский В.М.</t>
  </si>
  <si>
    <t>978-5-16-017965-0</t>
  </si>
  <si>
    <t>19.03.04, 19.04.04, 38.03.06, 38.03.07, 38.04.07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</si>
  <si>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38.03.07 «Товароведение», 19.03.04 «Технология продукции и организация общественного питания», 38.03.06 «Торговое дело», 19.03.01 «Пищевая биотехнология» (квалификация (степень) «бакалавр») (протокол № 7 от 21.09.2022)</t>
  </si>
  <si>
    <t>367000.07.01</t>
  </si>
  <si>
    <t>Сенсорный анализ продовольств. товаров на предпр.: Уч. / Н.В.Заворохина - М.:НИЦ ИНФРА-М,2022-144с(ВО)(О)</t>
  </si>
  <si>
    <t>СЕНСОРНЫЙ АНАЛИЗ ПРОДОВОЛЬСТВЕННЫХ ТОВАРОВ НА ПРЕДПРИЯТИЯХ ПИЩЕВОЙ ПРОМЫШЛЕННОСТИ, ТОРГОВЛИ И ОБЩЕСТВЕННОГО ПИТАНИЯ</t>
  </si>
  <si>
    <t>978-5-16-011493-4</t>
  </si>
  <si>
    <t>Рекомендовано в качестве учебника для студентов высших учебных заведений, обучающихся по направлениям подготовки 38.03.07 «Товароведение», 19.03.04 «Технология продукции и организация общественного питания», 38.03.06 «Торговое дело» (квалификация (степень) «бакалавр»)</t>
  </si>
  <si>
    <t>654677.03.01</t>
  </si>
  <si>
    <t>Сервис: термины и понятия: Сл./ Под ред. Гойхмана О.Я.-М.:НИЦ ИНФРА-М,2023-239с(Б-ка сл. ИНФРА-М)(П)</t>
  </si>
  <si>
    <t>СЕРВИС: ТЕРМИНЫ И ПОНЯТИЯ</t>
  </si>
  <si>
    <t>Гойхман О.Я., Зворыкина Т.И., Гончарова Л.М. и др.</t>
  </si>
  <si>
    <t>978-5-16-014474-0</t>
  </si>
  <si>
    <t>43.02.06, 43.02.16, 43.03.01, 43.03.02, 43.03.03, 43.04.01, 43.04.02, 43.04.03</t>
  </si>
  <si>
    <t>736523.06.01</t>
  </si>
  <si>
    <t>Сервисная деятельность: Уч. / Г.А.Резник - М.:НИЦ ИНФРА-М,2025 - 202 с.(СПО)(П)</t>
  </si>
  <si>
    <t>СЕРВИСНАЯ ДЕЯТЕЛЬНОСТЬ</t>
  </si>
  <si>
    <t>Резник Г.А., Маскаева А.И., Пономаренко Ю.С.</t>
  </si>
  <si>
    <t>978-5-16-016211-9</t>
  </si>
  <si>
    <t>08.02.14, 42.02.08, 42.02.12, 43.02.02, 43.02.04, 43.02.06, 43.02.07, 43.02.16, 43.02.17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</si>
  <si>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укрупненной группе специальностей 43.02.00 «Сервис и туризм» (протокол № 3 от 17.02.2020)</t>
  </si>
  <si>
    <t>426700.08.01</t>
  </si>
  <si>
    <t>Сервисная деятельность: Уч. / Г.А.Резник и др. - М.:НИЦ ИНФРА-М,2024 - 202 с.-(ВО: Бакалавриат)(П)</t>
  </si>
  <si>
    <t>978-5-16-005710-1</t>
  </si>
  <si>
    <t>38.03.02, 38.04.02, 41.03.06, 43.03.01, 43.03.03, 43.04.01</t>
  </si>
  <si>
    <t>Рекомендуется в качестве учебника для студентов высших учебных заведений, обучающихся по направлению подготовки 43.03.01 «Сервис»</t>
  </si>
  <si>
    <t>414850.05.01</t>
  </si>
  <si>
    <t>Сетевой ритейл: концепции и стратегии...: Моногр./ В.П.Чеглов-М.:НИЦ ИНФРА-М, Вуз.уч.,2019-205с(П)</t>
  </si>
  <si>
    <t>СЕТЕВОЙ РИТЕЙЛ: КОНЦЕПЦИИ И СТРАТЕГИИ, ЛОВУШКИ И РЕШЕНИЯ</t>
  </si>
  <si>
    <t>Чеглов В. П.</t>
  </si>
  <si>
    <t>978-5-9558-0295-4</t>
  </si>
  <si>
    <t>38.03.01, 38.03.02, 38.03.06, 38.03.07, 38.04.01, 38.04.02, 38.04.06, 38.04.07, 41.03.06, 43.03.01, 43.04.01</t>
  </si>
  <si>
    <t>800901.01.01</t>
  </si>
  <si>
    <t>Система взаим. страх. в Тульской губернии во втор. пол... / Е.И.Зубарева-М.:НИЦ ИНФРА-М,2023.-173 с.(п)</t>
  </si>
  <si>
    <t>СИСТЕМА ВЗАИМНОГО СТРАХОВАНИЯ В ТУЛЬСКОЙ ГУБЕРНИИ ВО ВТОРОЙ ПОЛОВИНЕ XIX - НАЧАЛЕ XX ВЕКА</t>
  </si>
  <si>
    <t>Зубарева Е.И.</t>
  </si>
  <si>
    <t>978-5-16-018472-2</t>
  </si>
  <si>
    <t>38.04.01, 38.06.01</t>
  </si>
  <si>
    <t>441900.04.01</t>
  </si>
  <si>
    <t>Система маркетинг.инструм..: Моногр. / С.В.Карпова - М.:Вуз.уч.,НИЦ ИНФРА-М,2018-216с(Науч.книга)(о)</t>
  </si>
  <si>
    <t>СИСТЕМА МАРКЕТИНГОВЫХ ИНСТРУМЕНТОВ И МЕХАНИЗМОВ ИХ РЕАЛИЗАЦИИ  В ПЛАНИРОВАНИИ ТЕРРИТОРИАЛЬНОГО РАЗВИТИЯ</t>
  </si>
  <si>
    <t>Карпова С.В., Касаев Б.С., Климов Д.В.</t>
  </si>
  <si>
    <t>978-5-9558-0467-5</t>
  </si>
  <si>
    <t>38.04.01, 44.03.01, 44.03.05</t>
  </si>
  <si>
    <t>771268.05.01</t>
  </si>
  <si>
    <t>Снабжение и сбыт: Уч. / Г.Д.Антонов и др. - М.:НИЦ ИНФРА-М,2025 - 298 с.(ВО: Бакалавр.)(П)</t>
  </si>
  <si>
    <t>СНАБЖЕНИЕ И СБЫТ</t>
  </si>
  <si>
    <t>Антонов Г.Д., Иванова О.П., Тумин В.М. и др.</t>
  </si>
  <si>
    <t>978-5-16-020741-4</t>
  </si>
  <si>
    <t>38.03.01, 38.03.02, 38.03.04, 38.03.06</t>
  </si>
  <si>
    <t>Допущено Учебно-методическим объединением вузов России по образованию в области производственного менеджмента для студентов высших учебных заведений, обучающихся по направлению подготовки 38.03.02 «Менеджмент» (профиль «Производственный менеджмент»), по магистерской программе «Производственный менеджмент», а также для экономико-организационной подготовки студентов технологических направлений и специальностей по дисциплинам экономико-организационного и управленческого циклов</t>
  </si>
  <si>
    <t>464450.04.01</t>
  </si>
  <si>
    <t>Современная торговля: вопросы...: Моногр. / Под ред. Орлова С.Л.-М.:ИД ФОРУМ, НИЦ ИНФРА-М,2019-192с.</t>
  </si>
  <si>
    <t>СОВРЕМЕННАЯ ТОРГОВЛЯ: ВОПРОСЫ КОНКУРЕНТОСПОСОБНОСТИ И СОЦИАЛЬНОЙ ПОЛИТИКИ</t>
  </si>
  <si>
    <t>Брагин Л.А., Иванов Г.Г., Орлов С.Л. и др.</t>
  </si>
  <si>
    <t>978-5-8199-0873-0</t>
  </si>
  <si>
    <t>38.04.07</t>
  </si>
  <si>
    <t>698700.03.01</t>
  </si>
  <si>
    <t>Современные тенденции и инновац. методы...: Уч.пос. / Ш.Ф.Фарахутдинов-М.:НИЦ ИНФРА-М,2023.-231с(П)</t>
  </si>
  <si>
    <t>СОВРЕМЕННЫЕ ТЕНДЕНЦИИ И ИННОВАЦИОННЫЕ МЕТОДЫ В МАРКЕТИНГОВЫХ ИССЛЕДОВАНИЯХ</t>
  </si>
  <si>
    <t>Фарахутдинов Ш.Ф.</t>
  </si>
  <si>
    <t>978-5-16-018721-1</t>
  </si>
  <si>
    <t>38.03.01, 38.03.02, 38.03.03, 38.03.04, 38.03.06, 38.04.03, 39.03.01, 39.03.02, 39.03.03, 39.04.01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</si>
  <si>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 по укрупненным направлениям подготовки 38.00.00 «Экономика и управление», 39.00.00 «Социология и социальная работа» (квалификация (степень) «бакалавр») (протокол № 8 от 22.06.2020)</t>
  </si>
  <si>
    <t>Тюменский индустриальный университет</t>
  </si>
  <si>
    <t>354100.09.01</t>
  </si>
  <si>
    <t>Современные формы обслуживания..: Уч. пос. / Т.А. Джум - М.: Магистр, НИЦ ИНФРА-М, 2024. - 528 с.(П)</t>
  </si>
  <si>
    <t>СОВРЕМЕННЫЕ ФОРМЫ ОБСЛУЖИВАНИЯ В РЕСТОРАННОМ БИЗНЕСЕ</t>
  </si>
  <si>
    <t>Т.А.Джум, Г.М.Зайко</t>
  </si>
  <si>
    <t>19.03.04, 19.04.04, 43.03.01, 43.04.01</t>
  </si>
  <si>
    <t>653220.02.01</t>
  </si>
  <si>
    <t>Сопротивление материалов: теория, тестовые..: Уч.пос. /С.Г.Сидорин-М.:ИЦ РИОР, НИЦ ИНФРА-М,2018-184с</t>
  </si>
  <si>
    <t>СОПРОТИВЛЕНИЕ МАТЕРИАЛОВ: ТЕОРИЯ, ТЕСТОВЫЕ ЗАДАНИЯ, ПРИМЕРЫ РЕШЕНИЯ</t>
  </si>
  <si>
    <t>Сидорин С.Г., Хайруллин Ф.С.</t>
  </si>
  <si>
    <t>978-5-369-01694-7</t>
  </si>
  <si>
    <t>00.03.37</t>
  </si>
  <si>
    <t>Казанский национальный исследовательский технологический университет</t>
  </si>
  <si>
    <t>649647.04.01</t>
  </si>
  <si>
    <t>Социальная реклама: конструир.в эффект взаимод..: Моногр. / С.Б.Калмыков-М.:НИЦ ИНФРА-М,2021-229с(п)</t>
  </si>
  <si>
    <t>СОЦИАЛЬНАЯ РЕКЛАМА: КОНСТРУИРОВАНИЕ ЭФФЕКТИВНОГО ВЗАИМОДЕЙСТВИЯ С ЦЕЛЕВОЙ АУДИТОРИЕЙ</t>
  </si>
  <si>
    <t>Калмыков С.Б., Пашин Н.П.</t>
  </si>
  <si>
    <t>978-5-16-012554-1</t>
  </si>
  <si>
    <t>42.04.01</t>
  </si>
  <si>
    <t>Оптимал</t>
  </si>
  <si>
    <t>159250.09.01</t>
  </si>
  <si>
    <t>Социальная реклама: Уч.пос. / Б.Р.Мандель - М.:Вуз. уч.,ИНФРА-М,2025 - 302 с.(п)</t>
  </si>
  <si>
    <t>СОЦИАЛЬНАЯ РЕКЛАМА</t>
  </si>
  <si>
    <t>Мандель Б. Р.</t>
  </si>
  <si>
    <t>978-5-9558-0177-3</t>
  </si>
  <si>
    <t>38.03.06, 38.04.06, 39.03.01, 39.03.02, 39.04.01, 39.04.02, 41.03.06, 42.03.01</t>
  </si>
  <si>
    <t>Допущено Уебно-методическим объединением вузов России по образованию в области коммерции в качестве учебного пособия для студентов высших учебных заведений, обучающихся по специальности 03401 "Реклама"</t>
  </si>
  <si>
    <t>172600.04.01</t>
  </si>
  <si>
    <t>Социология рекламной деятельности: Уч. / А.Б.Оришев-М.:ИЦ РИОР,НИЦ ИНФРА-М,2019-235с.-(ВО:Бакалавр.)(П)</t>
  </si>
  <si>
    <t>СОЦИОЛОГИЯ РЕКЛАМНОЙ ДЕЯТЕЛЬНОСТИ</t>
  </si>
  <si>
    <t>Оришев А. Б.</t>
  </si>
  <si>
    <t>978-5-369-01064-8</t>
  </si>
  <si>
    <t>Допущено Учебно-методическим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заведений, обучающихся по специальностям 032401 - Реклама, 080111 - Маркетинг и по нап</t>
  </si>
  <si>
    <t>135950.09.01</t>
  </si>
  <si>
    <t>Социология рекламы в социал.-культ. сервисе и туризме: Уч.пос. / О.С.Бухтерева - ИНФРА-М, 2025 - 128 с.(ВО) (о)</t>
  </si>
  <si>
    <t>СОЦИОЛОГИЯ РЕКЛАМЫ В СОЦИАЛЬНО-КУЛЬТУРНОМ СЕРВИСЕ И ТУРИЗМЕ</t>
  </si>
  <si>
    <t>Бухтерева О. С.</t>
  </si>
  <si>
    <t>978-5-16-004409-5</t>
  </si>
  <si>
    <t>42.03.01, 43.03.03, 43.04.03</t>
  </si>
  <si>
    <t>313300.08.01</t>
  </si>
  <si>
    <t>Стандартизация и контроль качества турист.услуг: Уч.пос./О.М.Пахомова-НИЦ ИНФРА-М,2024-135с(ВО:Бак.)</t>
  </si>
  <si>
    <t>СТАНДАРТИЗАЦИЯ И КОНТРОЛЬ КАЧЕСТВА ТУРИСТСКИХ УСЛУГ</t>
  </si>
  <si>
    <t>Пахомова О.М.</t>
  </si>
  <si>
    <t>978-5-16-010354-9</t>
  </si>
  <si>
    <t>43.03.02</t>
  </si>
  <si>
    <t>Рекомендуется ФГБОУ ВПО «Российский государственный университет туризма и сервиса» в качестве учебного пособия к использованию в образовательных учреждениях ВО, реализующих образовательную программу высшего профессионального образования по направлению 43.03.02 «Туризм» (регистрационный номер 3056 от 17.06.2015 МГУП)</t>
  </si>
  <si>
    <t>Санкт-Петербургский национальный исследовательский Академический университет имени Ж.И. Алфёрова</t>
  </si>
  <si>
    <t>329200.05.01</t>
  </si>
  <si>
    <t>Стандарты качества проведения экскурсий: Уч.пос./ Л.В.Баумгартен-М.:Вуз. уч.,НИЦ ИНФРА-М,2023-96с(О)</t>
  </si>
  <si>
    <t>СТАНДАРТЫ КАЧЕСТВА ПРОВЕДЕНИЯ ЭКСКУРСИЙ</t>
  </si>
  <si>
    <t>978-5-9558-0412-5</t>
  </si>
  <si>
    <t>43.03.01, 43.03.02, 49.03.03</t>
  </si>
  <si>
    <t>454950.07.01</t>
  </si>
  <si>
    <t>Стимулирование продаж: принципы, методы, оценка: Уч. пос./О.А.Шальнова - ИНФРА-М, 2023-107с.(ВО) (о)</t>
  </si>
  <si>
    <t>СТИМУЛИРОВАНИЕ ПРОДАЖ: ПРИНЦИПЫ, МЕТОДЫ, ОЦЕНКА</t>
  </si>
  <si>
    <t>Шальнова О. А.</t>
  </si>
  <si>
    <t>978-5-16-009345-1</t>
  </si>
  <si>
    <t>Допущено Учебно-методическим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заведений, обучающихся по направлению 100700-62 — «Торговое дело" 1 по специал</t>
  </si>
  <si>
    <t>357800.06.01</t>
  </si>
  <si>
    <t>Стратегический маркетинг для магистров: Уч. / О.Н.Жильцова-М.:Вуз. уч., НИЦ ИНФРА-М,2023.-316 с.(П)</t>
  </si>
  <si>
    <t>СТРАТЕГИЧЕСКИЙ МАРКЕТИНГ ДЛЯ МАГИСТРОВ</t>
  </si>
  <si>
    <t>Жильцова О.Н.</t>
  </si>
  <si>
    <t>Финансовый университет при Правительстве РФ</t>
  </si>
  <si>
    <t>978-5-9558-0434-7</t>
  </si>
  <si>
    <t>38.04.01</t>
  </si>
  <si>
    <t>240400.10.01</t>
  </si>
  <si>
    <t>Стратегический маркетинг: Уч. / В.Н.Наумов - 2 изд. - М.:НИЦ ИНФРА-М,2024 - 356 с.(ВО: Магистр.)(П)</t>
  </si>
  <si>
    <t>СТРАТЕГИЧЕСКИЙ МАРКЕТИНГ, ИЗД.2</t>
  </si>
  <si>
    <t>978-5-16-015270-7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</si>
  <si>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укрупненной группе специальностей и направлений 38.00.00 «Экономика и управление» (квалификация (степень) «магистр») (протокол № 13 от 16.09.2019)</t>
  </si>
  <si>
    <t>240400.06.01</t>
  </si>
  <si>
    <t>Стратегический маркетинг: Уч. / В.Н.Наумов - М.:НИЦ ИНФРА-М,2019 - 272 с.-(ВО: Магистр.)(П)</t>
  </si>
  <si>
    <t>СТРАТЕГИЧЕСКИЙ МАРКЕТИНГ</t>
  </si>
  <si>
    <t>978-5-16-009232-4</t>
  </si>
  <si>
    <t>Рекомендовано Учебно-методическим объединением вузов России по образованию в области экономики, товароведения и торгового дела в качестве учебника для студентов высших учебных заведений, обучающихся по направлению 38.04.06 ( 100700) «Торговое дело» (</t>
  </si>
  <si>
    <t>761289.01.01</t>
  </si>
  <si>
    <t>Стратегический менеджмент в гостинично-ресторан. сервисе.: Уч.пос. / Н.Н.Крупина-М.:НИЦ ИНФРА-М,2023.-211с(П)</t>
  </si>
  <si>
    <t>СТРАТЕГИЧЕСКИЙ МЕНЕДЖМЕНТ В ГОСТИНИЧНО-РЕСТОРАННОМ СЕРВИСЕ.</t>
  </si>
  <si>
    <t>978-5-16-017232-3</t>
  </si>
  <si>
    <t>43.03.01, 43.03.03, 43.04.01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</si>
  <si>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43.03.03 «Гостиничное дело» (квалификация (степень) «бакалавр») (протокол № 8 от 19.10.2022)</t>
  </si>
  <si>
    <t>486150.03.01</t>
  </si>
  <si>
    <t>Стратегическое бизнес-планиров. на промыш. предпр.: Моногр. / Б.П.Воловиков-М.:НИЦ ИНФРА-М,2019-226с(О)</t>
  </si>
  <si>
    <t>СТРАТЕГИЧЕСКОЕ БИЗНЕС-ПЛАНИРОВАНИЕ НА ПРОМЫШЛЕННОМ ПРЕДПРИЯТИИ С ПРИМЕНЕНИЕМ ДИНАМИЧЕСКИХ МОДЕЛЕЙ И СЦЕНАРНОГО АНАЛИЗА</t>
  </si>
  <si>
    <t>Воловиков Б.П.</t>
  </si>
  <si>
    <t>978-5-16-010608-3</t>
  </si>
  <si>
    <t>38.03.01, 38.03.02, 38.06.01, 41.03.06, 44.03.01</t>
  </si>
  <si>
    <t>277300.06.01</t>
  </si>
  <si>
    <t>Стратегическое взаимодействие рыноч. субъектов..: Моногр. / В.Н.Наумов - М.: НИЦ ИНФРА-М, 2024-270с.</t>
  </si>
  <si>
    <t>СТРАТЕГИЧЕСКОЕ ВЗАИМОДЕЙСТВИЕ РЫНОЧНЫХ СУБЪЕКТОВ В МАРКЕТИНГОВЫХ СИСТЕМАХ</t>
  </si>
  <si>
    <t>978-5-16-009782-4</t>
  </si>
  <si>
    <t>679811.08.01</t>
  </si>
  <si>
    <t>Стратегия сложных переговоров: Уч.пос. / А.Г.Рыбкин - М.:НИЦ ИНФРА-М,2024-260 с.(ВО: Магистратура)(П)</t>
  </si>
  <si>
    <t>СТРАТЕГИЯ СЛОЖНЫХ ПЕРЕГОВОРОВ</t>
  </si>
  <si>
    <t>Рыбкин А.Г., Эмих О.К.</t>
  </si>
  <si>
    <t>978-5-16-014922-6</t>
  </si>
  <si>
    <t>38.03.01, 38.03.02, 38.03.03, 38.03.04, 38.03.05, 38.03.06, 38.03.07, 38.04.01, 38.04.02, 38.04.03, 38.04.04, 38.04.05, 38.04.06, 38.04.07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</si>
  <si>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38.04.02 «Менеджмент», 38.04.01 «Экономика», 38.04.04 «Государственное и муниципальное управление» (квалификация (степень) «магистр»)</t>
  </si>
  <si>
    <t>Международный институт менеджмента ЛИНК</t>
  </si>
  <si>
    <t>764144.06.01</t>
  </si>
  <si>
    <t>Страхование в условиях цифр. экономики: Моногр. / Под ред. Орланюка-Малицкой Л.А.-М.:ИНФРА-М,2024-258с.(о)</t>
  </si>
  <si>
    <t>СТРАХОВАНИЕ В УСЛОВИЯХ ЦИФРОВОЙ ЭКОНОМИКИ: НАУКА, ПРАКТИКА, ОБРАЗОВАНИЕ</t>
  </si>
  <si>
    <t>Адамчук Н.Г., Азимов Р.С., Белоусова Т.А. и др.</t>
  </si>
  <si>
    <t>978-5-16-016847-0</t>
  </si>
  <si>
    <t>795893.01.01</t>
  </si>
  <si>
    <t>Страхование: Уч.пос. / Л.В.Каячева.-М.:НИЦ ИНФРА-М,2023.-148 с.(ВО: Бакалавр. (СФУ))(о)</t>
  </si>
  <si>
    <t>СТРАХОВАНИЕ</t>
  </si>
  <si>
    <t>Каячева Л.В., Черных М.Н., Каячев Г.Ф.</t>
  </si>
  <si>
    <t>978-5-16-018084-7</t>
  </si>
  <si>
    <t>38.03.01, 38.03.02, 38.04.01, 38.05.01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</si>
  <si>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экономическим специальностям и направлениям подготовки (протокол № 7 от 21.09.2022)</t>
  </si>
  <si>
    <t>808639.01.01</t>
  </si>
  <si>
    <t>Страхование: Уч.пос. / М.В.Кучиева-М.:Магистр,2023.-100 с.(о)</t>
  </si>
  <si>
    <t>Кучиева М.В., Мардеян Н.А., Тегетаева О.Р.</t>
  </si>
  <si>
    <t>978-5-9776-0555-7</t>
  </si>
  <si>
    <t>00.03.13, 38.03.01</t>
  </si>
  <si>
    <t>036600.21.01</t>
  </si>
  <si>
    <t>Страхование: Уч.пос. / Ю.А.Сплетухов - 2 изд. - М.:НИЦ ИНФРА-М,2025 - 357 с. - (ВО: Бакалавриат)(п)</t>
  </si>
  <si>
    <t>СТРАХОВАНИЕ, ИЗД.2</t>
  </si>
  <si>
    <t>Сплетухов Ю.А., Дюжиков Е.Ф.</t>
  </si>
  <si>
    <t>978-5-16-003575-8</t>
  </si>
  <si>
    <t>Рекомендовано Государственным университетом управления в качестве учебного пособия для студ. вузов, обуч. по спец. 080109.65 "Бухгалтерский учет, анализ и аудит" и 080105.65 "Финансы" и 080107.65Налоги и налогообл. Р.н.р. 252 от 5 марта 2009г. МГУП</t>
  </si>
  <si>
    <t>777081.04.01</t>
  </si>
  <si>
    <t>Страхование: Уч.пос. / Ю.А.Сплетухов, - 2 изд.-М.:НИЦ ИНФРА-М,2024.-357 с.(СПО)(П)</t>
  </si>
  <si>
    <t>978-5-16-017747-2</t>
  </si>
  <si>
    <t>38.02.02, 38.02.07, 42.02.02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</si>
  <si>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38.02.02 «Страховое дело (по отраслям)» (протокол № 2 от 09.02.2022)</t>
  </si>
  <si>
    <t>636919.05.01</t>
  </si>
  <si>
    <t>Страховой маркетинг: Уч. / Под ред. Синяева В.В.-М.:Вуз. уч., НИЦ ИНФРА-М,2023 - 380 с.(П)</t>
  </si>
  <si>
    <t>СТРАХОВОЙ МАРКЕТИНГ</t>
  </si>
  <si>
    <t>Жильцова О.Н., Жильцов Д.А., Земляк С.В. и др.</t>
  </si>
  <si>
    <t>978-5-9558-0537-5</t>
  </si>
  <si>
    <t>38.03.01, 38.03.02, 38.04.02, 44.03.01, 44.03.05</t>
  </si>
  <si>
    <t>477650.04.01</t>
  </si>
  <si>
    <t>Телевизионная индустрия США: Уч.пос. / А.С.Зубок - М.:Вуз.учеб., НИЦ ИНФРА-М,2023 - 256 с.(о)</t>
  </si>
  <si>
    <t>ТЕЛЕВИЗИОННАЯ ИНДУСТРИЯ США</t>
  </si>
  <si>
    <t>Зубок А.С.</t>
  </si>
  <si>
    <t>978-5-9558-0392-0</t>
  </si>
  <si>
    <t>35.03.01, 38.03.02, 38.04.02, 41.03.04, 41.03.05, 41.03.06, 41.04.04, 41.04.05, 42.03.01, 42.03.02, 42.03.04, 42.04.01, 42.04.02, 42.04.04, 46.03.01, 46.04.01, 51.03.01, 51.04.01</t>
  </si>
  <si>
    <t>НТС</t>
  </si>
  <si>
    <t>271200.08.01</t>
  </si>
  <si>
    <t>Теоретические основы товаровед..: Уч.: В 2 ч.Ч.2 /М.А.Николаева-М.:Юр.Норма,НИЦ ИНФРА-М,2022-192с(П)</t>
  </si>
  <si>
    <t>ТЕОРЕТИЧЕСКИЕ ОСНОВЫ ТОВАРОВЕДЕНИЯ И ЭКСПЕРТИЗЫ ТОВАРОВ, Т.2</t>
  </si>
  <si>
    <t>Николаева М.А.</t>
  </si>
  <si>
    <t>978-5-91768-477-2</t>
  </si>
  <si>
    <t>38.03.01, 38.03.06, 38.03.07, 38.04.01, 38.04.06, 38.04.07, 38.06.01</t>
  </si>
  <si>
    <t>Допущено Учебно-методическим объединением по образованию в области коммерции и по образованию в области маркетинга в качестве учебника для студентов высших учебных заведений, обучающихся по направлению 100700.62 — Торговое дело</t>
  </si>
  <si>
    <t>271100.09.01</t>
  </si>
  <si>
    <t>Теоретические основы товароведения...: Уч.: В 2 ч.Ч.1 / М.А.Николаева -М.:Юр.Норма: ИНФРА-М,2023 -368с (п)</t>
  </si>
  <si>
    <t>ТЕОРЕТИЧЕСКИЕ ОСНОВЫ ТОВАРОВЕДЕНИЯ И ЭКСПЕРТИЗЫ ТОВАРОВ, Т.1</t>
  </si>
  <si>
    <t>978-5-91768-476-5</t>
  </si>
  <si>
    <t>067000.08.01</t>
  </si>
  <si>
    <t>Теоретические основы товароведения: Уч. / М.А.Николаева - М.:Юр.Норма, НИЦ ИНФРА-М,2015.-448 с.</t>
  </si>
  <si>
    <t>ТЕОРЕТИЧЕСКИЕ ОСНОВЫ ТОВАРОВЕДЕНИЯ</t>
  </si>
  <si>
    <t>Николаева М. А.</t>
  </si>
  <si>
    <t>Переплет</t>
  </si>
  <si>
    <t>978-5-91768-426-0</t>
  </si>
  <si>
    <t>Рекомендовано УМО по образованию в области товароведения и экспертизы товаров и УМО по образованию в области коммерции в качестве учебника для студентов вузов, обучающихся по специальности "Товароведение и экспертиза товаров" и "Коммерция"</t>
  </si>
  <si>
    <t>067000.11.01</t>
  </si>
  <si>
    <t>Теоретические основы товароведения: Уч. / М.А.Николаева, - 2 изд.-М.:Юр.Норма, НИЦ ИНФРА-М,2024.-424 с.(П)</t>
  </si>
  <si>
    <t>ТЕОРЕТИЧЕСКИЕ ОСНОВЫ ТОВАРОВЕДЕНИЯ, ИЗД.2</t>
  </si>
  <si>
    <t>978-5-00156-186-6</t>
  </si>
  <si>
    <t>754376.01.01</t>
  </si>
  <si>
    <t>Теоретические основы товароведения: Уч. / С.И.Жулидов - М.:НИЦ ИНФРА-М,2025. - 213 с.(СПО)(п)</t>
  </si>
  <si>
    <t>978-5-16-017796-0</t>
  </si>
  <si>
    <t>19.01.18, 19.01.19, 19.02.10, 19.02.13, 38.02.01, 38.02.08, 43.01.01, 43.01.04, 43.01.09, 43.02.15, 43.02.16</t>
  </si>
  <si>
    <t>667636.05.01</t>
  </si>
  <si>
    <t>Теория и практика креативной деят.: Уч.пос. / О.А.Карлова.- М.:НИЦ ИНФРА-М, СФУ,2024 - 372 с.-(ВО)(П)</t>
  </si>
  <si>
    <t>ТЕОРИЯ И ПРАКТИКА КРЕАТИВНОЙ ДЕЯТЕЛЬНОСТИ</t>
  </si>
  <si>
    <t>Карлова О.А., Ноздренко Е.А., Пантелеева И.А. и др.</t>
  </si>
  <si>
    <t>978-5-16-016265-2</t>
  </si>
  <si>
    <t>Рекомендовано ФГОУ ВПО «Государственный университет управления» в качестве учебного пособия для студентов высших учебных заведений, обучающихся по направлению 42.03.01 «Реклама и связи с общественностью»</t>
  </si>
  <si>
    <t>417250.08.01</t>
  </si>
  <si>
    <t>Теория и практика массовой информации: Уч./ А.А.Марков - М.: ИНФРА-М, 2024 - 252с. (ВО: Бакалавриат) (п)</t>
  </si>
  <si>
    <t>ТЕОРИЯ И ПРАКТИКА МАССОВОЙ ИНФОРМАЦИИ</t>
  </si>
  <si>
    <t>Марков А. А., Молчанова О. И., Полякова Н. В.</t>
  </si>
  <si>
    <t>978-5-16-006505-2</t>
  </si>
  <si>
    <t>38.03.02, 38.03.04, 38.04.02, 38.04.04, 41.03.06, 42.03.01, 42.04.01</t>
  </si>
  <si>
    <t>Допущено Учебно-методическим объединением вузов Российской Федерации по образованию в области международных отношений в качестве учебника для студентов вузов, обучающихся по направлению подготовки (специальности) «Реклама и связи с общественностью»</t>
  </si>
  <si>
    <t>299300.05.01</t>
  </si>
  <si>
    <t>Теория и практика рекламы: Уч. пос. / Н.В.Шишова и др.-М.:НИЦ ИНФРА-М,2023.-299 с.(О)</t>
  </si>
  <si>
    <t>ТЕОРИЯ И ПРАКТИКА РЕКЛАМЫ</t>
  </si>
  <si>
    <t>Шишова Н.В., Подопригора А.С., Акулич Т.В.</t>
  </si>
  <si>
    <t>978-5-16-004794-2</t>
  </si>
  <si>
    <t>38.03.06, 42.03.01, 42.03.02, 42.04.01, 42.04.02</t>
  </si>
  <si>
    <t>Донской государственный технический университет</t>
  </si>
  <si>
    <t>408200.07.01</t>
  </si>
  <si>
    <t>Теория развития экономич. интересов объектов..: Моногр. / А.Ю.Баранова - М.:НИЦ ИНФРА-М,2022 - 150 с.(О)</t>
  </si>
  <si>
    <t>ТЕОРИЯ РАЗВИТИЯ ЭКОНОМИЧЕСКИХ ИНТЕРЕСОВ ОБЪЕКТОВ ТУРИЗМОЛОГИИ</t>
  </si>
  <si>
    <t>Баранова А.Ю.</t>
  </si>
  <si>
    <t>978-5-16-005757-6</t>
  </si>
  <si>
    <t>43.03.02, 43.04.02, 49.03.03</t>
  </si>
  <si>
    <t>636255.04.01</t>
  </si>
  <si>
    <t>Территориальный маркетинг: теория и практика: Уч. / Т.В.Сачук - М.:НИЦ ИНФРА-М,2022 - 583 с.(ВО)(П)</t>
  </si>
  <si>
    <t>ТЕРРИТОРИАЛЬНЫЙ МАРКЕТИНГ: ТЕОРИЯ И ПРАКТИКА</t>
  </si>
  <si>
    <t>Сачук Т.В.</t>
  </si>
  <si>
    <t>978-5-16-012156-7</t>
  </si>
  <si>
    <t>38.03.01, 38.03.02, 38.03.04, 38.04.02, 38.04.04, 41.03.02, 41.03.06, 41.04.04, 44.03.05</t>
  </si>
  <si>
    <t>Рекомендовано в качестве учебника для студентов высших учебных заведений, обучающихся по направлениям подготовки 38.03.04 «Государственное и муниципальное управление», 38.03.01 «Экономика», 38.03.02 «Менеджмент» (квалификация (степень) «бакалавр»)</t>
  </si>
  <si>
    <t>636255.05.01</t>
  </si>
  <si>
    <t>Территориальный маркетинг: теория и практика: Уч. / Т.В.Сачук, - 2 изд.-М.:НИЦ ИНФРА-М,2024.-561 с.(ВО)(п)</t>
  </si>
  <si>
    <t>ТЕРРИТОРИАЛЬНЫЙ МАРКЕТИНГ: ТЕОРИЯ И ПРАКТИКА, ИЗД.2</t>
  </si>
  <si>
    <t>978-5-16-018804-1</t>
  </si>
  <si>
    <t>131500.10.01</t>
  </si>
  <si>
    <t>Технологии производства реклам.продукции: Уч.пос. / Г.А.Васильев.-М.:Вуз. уч., ИНФРА-М Изд. Дом,2024.-272 с.(П)</t>
  </si>
  <si>
    <t>ТЕХНОЛОГИИ ПРОИЗВОДСТВА РЕКЛАМНОЙ ПРОДУКЦИИ</t>
  </si>
  <si>
    <t>Васильев Г. А., Поляков В. А., Романов А. А.</t>
  </si>
  <si>
    <t>978-5-9558-0155-1</t>
  </si>
  <si>
    <t>Допущено УМО по образованию в области коммерции в качестве учебного пособия для студентов вузов, обучающихся по специальности "Реклама"</t>
  </si>
  <si>
    <t>705531.06.01</t>
  </si>
  <si>
    <t>Технологии уборки дома и квартиры: Уч.пос. / В.Н.Шитов - М.:НИЦ ИНФРА-М,2025. - 238 с. - (СПО)(П)</t>
  </si>
  <si>
    <t>ТЕХНОЛОГИИ УБОРКИ ДОМА И КВАРТИРЫ</t>
  </si>
  <si>
    <t>978-5-16-015294-3</t>
  </si>
  <si>
    <t>08.02.14, 43.02.11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</si>
  <si>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43.02.08 «Сервис домашнего и коммунального хозяйства» (протокол № 3 от 17.02.2020)</t>
  </si>
  <si>
    <t>814636.01.01</t>
  </si>
  <si>
    <t>Технологическая трансформация малых и сред. произв...: Моногр. / Е.А.Панова - М.:НИЦ ИНФРА-М,2024.-187с(о)</t>
  </si>
  <si>
    <t>ТЕХНОЛОГИЧЕСКАЯ ТРАНСФОРМАЦИЯ МАЛЫХ И СРЕДНИХ ПРОИЗВОДСТВЕННЫХ ПРЕДПРИЯТИЙ В УСЛОВИЯХ САНКЦИЙ</t>
  </si>
  <si>
    <t>Панова Е.А.</t>
  </si>
  <si>
    <t>978-5-16-019679-4</t>
  </si>
  <si>
    <t>082900.07.01</t>
  </si>
  <si>
    <t>Технологические процессы в сервисе: Уч. пос. / Н.А.Крюкова. - М.: Форум, 2024. - 240 с. (ВО)(П)</t>
  </si>
  <si>
    <t>ТЕХНОЛОГИЧЕСКИЕ ПРОЦЕССЫ В СЕРВИСЕ. ОТДЕЛКА ОДЕЖДЫ ИЗ РАЗЛИЧНЫХ МАТЕРИАЛОВ</t>
  </si>
  <si>
    <t>Крюкова Н. А., Конопальцева Н. М.</t>
  </si>
  <si>
    <t>978-5-91134-137-4</t>
  </si>
  <si>
    <t>Рекомендовано Учебно-методическим объединением по образованию в области сервиса и туризма в качестве учебного пособия для студентов высших учебных заведений, обучающихся по специальности 100101 "Сервис"</t>
  </si>
  <si>
    <t>Поволжский государственный университет сервиса</t>
  </si>
  <si>
    <t>080850.07.01</t>
  </si>
  <si>
    <t>Технологические процессы в сервисе: Уч.пос. /И.Н.Каграманова -М.:ИД ФОРУМ, ИНФРА-М,2018-144с.(ВО)(О)</t>
  </si>
  <si>
    <t>ТЕХНОЛОГИЧЕСКИЕ ПРОЦЕССЫ В СЕРВИСЕ: СОВЕРШЕНСТВОВАНИЕ ТЕХНОЛОГИИ ШВЕЙНЫХ ИЗДЕЛИЙ НА ОСНОВЕ СРЕДСТВ МАЛОЙ МЕХАНИЗАЦИИ</t>
  </si>
  <si>
    <t>Каграманова И. Н.</t>
  </si>
  <si>
    <t>978-5-8199-0310-0</t>
  </si>
  <si>
    <t>Допущено Мин. обр. и науки РФ в качестве учебного пособия для студентов высших учебных заведений, обучающихся по специальности "Сервис"</t>
  </si>
  <si>
    <t>728007.04.01</t>
  </si>
  <si>
    <t>Технологическое предпринимательство: Уч.пос. / П.Л.Глухих - М.:НИЦ ИНФРА-М,2025. - 316 с.(ВО)(п)</t>
  </si>
  <si>
    <t>ТЕХНОЛОГИЧЕСКОЕ ПРЕДПРИНИМАТЕЛЬСТВО</t>
  </si>
  <si>
    <t>Глухих П.Л.</t>
  </si>
  <si>
    <t>978-5-16-020452-9</t>
  </si>
  <si>
    <t>04.03.01, 04.03.02, 07.03.01, 07.03.02, 07.03.03, 07.03.04, 07.04.02, 08.03.01, 11.03.01, 11.03.02, 11.03.03, 11.03.04, 12.03.01, 12.03.02, 12.03.03, 12.03.04, 12.03.05, 13.03.01, 13.03.02, 13.03.03, 15.03.01, 15.03.02, 15.03.03, 15.03.04, 15.03.05, 15.03.06, 18.03.01, 18.03.02, 19.03.01, 19.03.02, 19.03.03, 19.03.04, 20.03.01, 20.03.02, 21.05.04, 22.03.01, 22.03.02, 23.03.01, 23.03.02, 23.03.03, 27.04.03, 29.04.03, 35.04.06, 40.04.01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</si>
  <si>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основным образовательным программам высшего образования по направлениям подготовки бакалавриата (квалификация (степень) «бакалавр») (протокол № 2 от 09.02.2022)</t>
  </si>
  <si>
    <t>704418.10.01</t>
  </si>
  <si>
    <t>Технология выполнения работы по проф. «Кассир»: Уч.пос. / Н.А.Качан - 2 изд. - М.:НИЦ ИНФРА-М,2025 - 307c(П)</t>
  </si>
  <si>
    <t>ТЕХНОЛОГИЯ ВЫПОЛНЕНИЯ РАБОТЫ ПО ПРОФЕССИИ «КАССИР», ИЗД.2</t>
  </si>
  <si>
    <t>Качан Н.А.</t>
  </si>
  <si>
    <t>978-5-16-015098-7</t>
  </si>
  <si>
    <t>11.01.01, 11.02.12, 38.01.02, 38.02.01, 43.01.05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</si>
  <si>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38.02.01 «Экономика и бухгалтерский учет (по отраслям)» (протокол № 3 от 11.02.2019)</t>
  </si>
  <si>
    <t>758049.05.01</t>
  </si>
  <si>
    <t>Технология и орг. предприятия туризма: Уч. / Под ред. Богданова Е.И. - М.:НИЦ ИНФРА-М,2024 - 176 с.-(СПО)(П)</t>
  </si>
  <si>
    <t>ТЕХНОЛОГИЯ И ОРГАНИЗАЦИЯ ПРЕДПРИЯТИЯ ТУРИЗМА</t>
  </si>
  <si>
    <t>Орловская В.П., Богданов Е.И.</t>
  </si>
  <si>
    <t>978-5-16-016968-2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</si>
  <si>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43.02.10 «Туризм», 43.02.11 «Гостиничный сервис» (протокол № 12 от 14.12.2020)</t>
  </si>
  <si>
    <t>757881.04.01</t>
  </si>
  <si>
    <t>Технология и орг. ресторан. бизнеса и питания туристов: Уч. / С.А.Быстров-М.:НИЦ ИНФРА-М,2024.-536 с.(СПО)(П)</t>
  </si>
  <si>
    <t>ТЕХНОЛОГИЯ И ОРГАНИЗАЦИЯ РЕСТОРАННОГО БИЗНЕСА И ПИТАНИЯ ТУРИСТОВ</t>
  </si>
  <si>
    <t>978-5-16-016945-3</t>
  </si>
  <si>
    <t>19.02.10, 19.02.11, 19.02.12, 19.02.13, 43.02.01, 43.02.11, 43.02.16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</si>
  <si>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19.02.10 «Технология продукции общественного питания», 43.02.10 «Туризм», 43.02.11 «Гостиничный сервис», 43.02.14 «Гостиничное дело» (протокол № 11 от 09.11.2020)</t>
  </si>
  <si>
    <t>652697.08.01</t>
  </si>
  <si>
    <t>Технология и орг.ресторанного бизнеса и питания туристов: Уч. / С.А.Быстров-М.:НИЦ ИНФРА-М,2023-536с.(п)</t>
  </si>
  <si>
    <t>978-5-16-012812-2</t>
  </si>
  <si>
    <t>43.03.01, 43.03.02</t>
  </si>
  <si>
    <t>Рекомендовано в качестве учебника для студентов высших учебных заведений, обучающихся по направлениям подготовки 19.03.04 «Технология продукции и организация общественного питания», 43.03.03 «Гостиничное дело», 43.03.01 «Сервис» (квалификация (степень) «бакалавр»)</t>
  </si>
  <si>
    <t>420600.09.01</t>
  </si>
  <si>
    <t>Технология и организация предприятия туризма: Уч. / В.П.Орловская - НИЦ ИНФРА-М,2023 - 176 с.(ВО)(П)</t>
  </si>
  <si>
    <t>978-5-16-006293-8</t>
  </si>
  <si>
    <t>38.03.01, 38.04.01, 43.03.02, 43.04.02</t>
  </si>
  <si>
    <t>Рекомендовано Учебно-методическим объединением по образованию в области производственного менеджмента в качестве учебника для студентов высших учебных заведений, обучающихся по направлению подготовки 38.03.02 «Менеджмент» (профиль «Производственный менеджмент», по специальности 080502 «Экономика и управление на предприятии» (по отраслям))</t>
  </si>
  <si>
    <t>776672.01.01</t>
  </si>
  <si>
    <t>Технология и организация ресторанного дела: Уч. / А.Т.Васюкова - М.:НИЦ ИНФРА-М,2025. - 219 с.(ВО)(п)</t>
  </si>
  <si>
    <t>ТЕХНОЛОГИЯ И ОРГАНИЗАЦИЯ РЕСТОРАННОГО ДЕЛА</t>
  </si>
  <si>
    <t>978-5-16-019773-9</t>
  </si>
  <si>
    <t>19.03.04, 19.04.04</t>
  </si>
  <si>
    <t>704132.05.01</t>
  </si>
  <si>
    <t>Технология орг. туроператор. и турагентской деят.: Уч. / С.А.Быстров - М.:НИЦ ИНФРА-М,2025 - 375 с.(СПО)(П)</t>
  </si>
  <si>
    <t>ТЕХНОЛОГИЯ ОРГАНИЗАЦИИ ТУРОПЕРАТОРСКОЙ И ТУРАГЕНТСКОЙ ДЕЯТЕЛЬНОСТИ</t>
  </si>
  <si>
    <t>978-5-16-014917-2</t>
  </si>
  <si>
    <t>677810.06.01</t>
  </si>
  <si>
    <t>Технология организации туроператорской и турагент.деят.: Уч. / С.А.Быстров-М.:НИЦ ИНФРА-М,2022-375с(ВО)</t>
  </si>
  <si>
    <t>978-5-16-014026-1</t>
  </si>
  <si>
    <t>Рекомендовано в качестве учебника для студентов высших учебных заведений, обучающихся по направлениям подготовки 43.03.02 «Туризм», 43.03.03 «Гостиничное дело», 43.03.01 «Сервис» (квалификация (степень) «бакалавр»)</t>
  </si>
  <si>
    <t>156200.09.01</t>
  </si>
  <si>
    <t>Технология отходов: Уч. / Л.Я. Шубов - М.: Альфа-М:  ИНФРА-М, 2024-352 с.(Технолог.сервис) (п)</t>
  </si>
  <si>
    <t>ТЕХНОЛОГИЯ ОТХОДОВ</t>
  </si>
  <si>
    <t>Шубов Л. Я., Ставровский М. Е., Олейник А. В.</t>
  </si>
  <si>
    <t>Технологический сервис</t>
  </si>
  <si>
    <t>978-5-98281-257-5</t>
  </si>
  <si>
    <t>05.03.06, 05.04.06, 20.03.01, 20.04.01</t>
  </si>
  <si>
    <t>Рекомендовано Дальневосточным региональным учебно-методическим центром (ДВ РУМЦ) в качестве учебника для студентов, обучающихся по направлению подготовки 100100 "Сервис"</t>
  </si>
  <si>
    <t>807891.01.01</t>
  </si>
  <si>
    <t>Технология оформления бровей и ресниц: Уч.пос. / Е.Н.Зубова-М.:НИЦ ИНФРА-М,2024.-210 с..-(СПО)(п)</t>
  </si>
  <si>
    <t>ТЕХНОЛОГИЯ ОФОРМЛЕНИЯ БРОВЕЙ И РЕСНИЦ</t>
  </si>
  <si>
    <t>978-5-16-018810-2</t>
  </si>
  <si>
    <t>719463.01.01</t>
  </si>
  <si>
    <t>Технология формир. и продвиж.  гостиничного продукта: Уч.пос. / И.С.Ключевская-М.:НИЦ ИНФРА-М,2022.-346 с.(ВО)(П)</t>
  </si>
  <si>
    <t>ТЕХНОЛОГИЯ ФОРМИРОВАНИЯ И ПРОДВИЖЕНИЯ  ГОСТИНИЧНОГО ПРОДУКТА</t>
  </si>
  <si>
    <t>978-5-16-016737-4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</si>
  <si>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43.03.02 «Туризм», 43.03.03 «Гостиничное дело» (квалификация (степень) «бакалавр») (протокол № 6 от 16.06.2021)</t>
  </si>
  <si>
    <t>770565.01.01</t>
  </si>
  <si>
    <t>Технология формир. и продвиж.  гостиничного продукта: Уч.пос. / И.С.Ключевская-М.:НИЦ ИНФРА-М,2022.-346 с.(П)</t>
  </si>
  <si>
    <t>978-5-16-017391-7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</si>
  <si>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43.02.11 «Гостиничный сервис» (протокол № 7 от 22.09.2021)</t>
  </si>
  <si>
    <t>385100.04.01</t>
  </si>
  <si>
    <t>Товарная информация: Уч. / М.А.Николаева - М.:Юр.Норма, НИЦ ИНФРА-М,2024. - 256 с.(О)</t>
  </si>
  <si>
    <t>ТОВАРНАЯ ИНФОРМАЦИЯ</t>
  </si>
  <si>
    <t>М.А.Николаева, Л.В.Карташова</t>
  </si>
  <si>
    <t>978-5-91768-650-9</t>
  </si>
  <si>
    <t>Допущено Учебно-методическим объединением по образованию в области коммерции и по образованию в области маркетинга в качестве учебника для студентов вузов, обучающихся по направлению 100700.62 "Торговое дело»</t>
  </si>
  <si>
    <t>302300.05.01</t>
  </si>
  <si>
    <t>Товарная политика текстильного предприятия: Уч./ Н.С. Иващенко-М.:НИЦ ИНФРА-М, МГУДТ,2024.-287с.(п)</t>
  </si>
  <si>
    <t>ТОВАРНАЯ ПОЛИТИКА ТЕКСТИЛЬНОГО ПРЕДПРИЯТИЯ</t>
  </si>
  <si>
    <t>Н.С.Иващенко</t>
  </si>
  <si>
    <t>978-5-16-010196-5</t>
  </si>
  <si>
    <t>29.03.02, 38.03.01</t>
  </si>
  <si>
    <t>Российский государственный университет им. А.Н. Косыгина</t>
  </si>
  <si>
    <t>357100.09.01</t>
  </si>
  <si>
    <t>Товарная политика: Уч. для бакалавриата / М.А.Николаева - М.:Юр.Норма,НИЦ ИНФРА-М,2024-256с.(О)</t>
  </si>
  <si>
    <t>ТОВАРНАЯ ПОЛИТИКА</t>
  </si>
  <si>
    <t>М.А.Николаева</t>
  </si>
  <si>
    <t>978-5-91768-615-8</t>
  </si>
  <si>
    <t>38.03.01, 38.03.06, 38.03.07, 38.04.01, 38.04.06, 38.04.07</t>
  </si>
  <si>
    <t>453400.06.01</t>
  </si>
  <si>
    <t>Товарный менедж. и эксперт. прод. дет. питания: Уч.пос. /О.А.Рязанова -М.: Юр.Норма, НИЦ ИНФРА-М, 2024 -224с (о)</t>
  </si>
  <si>
    <t>ТОВАРНЫЙ МЕНЕДЖМЕНТ И ЭКСПЕРТИЗА ПРОДУКТОВ ДЕТСКОГО ПИТАНИЯ</t>
  </si>
  <si>
    <t>Рязанова О.А., Николаева М.А.</t>
  </si>
  <si>
    <t>978-5-91768-674-5</t>
  </si>
  <si>
    <t>696940.03.01</t>
  </si>
  <si>
    <t>Товароведение и эксп.мясных тов.Лаб.практ.:Уч.пос./Ю.В.Данильчук-2 изд.-М.:НИЦ ИНФРА-М,2023-176(СПО)</t>
  </si>
  <si>
    <t>ТОВАРОВЕДЕНИЕ И ЭКСПЕРТИЗА МЯСНЫХ ТОВАРОВ. ЛАБОРАТОРНЫЙ ПРАКТИКУМ, ИЗД.2</t>
  </si>
  <si>
    <t>Данильчук Ю.В.</t>
  </si>
  <si>
    <t>978-5-16-014604-1</t>
  </si>
  <si>
    <t>19.01.18, 19.01.19, 19.02.10, 19.02.12, 19.02.13, 35.01.23, 38.02.08, 43.01.01, 43.01.04, 43.01.09, 43.02.15</t>
  </si>
  <si>
    <t>Рекомендовано Учебно-методическим советом СПО в качестве учебного пособия для студентов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</t>
  </si>
  <si>
    <t>Российский биотехнологический университет (РОСБИОТЕХ)</t>
  </si>
  <si>
    <t>720415.02.01</t>
  </si>
  <si>
    <t>Товароведение и эксперт. вкусовых тов.: Уч.пос. / Т.Н.Иванова.-М.:НИЦ ИНФРА-М,2023.-240 с.(СПО)(П)</t>
  </si>
  <si>
    <t>ТОВАРОВЕДЕНИЕ И ЭКСПЕРТИЗА ВКУСОВЫХ ТОВАРОВ</t>
  </si>
  <si>
    <t>Иванова Т.Н., Евдокимова О.В., Красильникова Е.В. и др.</t>
  </si>
  <si>
    <t>978-5-16-015698-9</t>
  </si>
  <si>
    <t>19.01.18, 19.01.19, 19.02.10, 19.02.13, 35.01.23, 38.02.08, 43.01.01, 43.01.04, 43.01.09, 43.02.01, 43.02.15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</si>
  <si>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38.02.05 "Товароведение и экспертиза  качества потребительских товаров", 38.02.04 "Коммерция" (протокол № 5 от 26.03.2020)</t>
  </si>
  <si>
    <t>Кузбасский государственный аграрный университет</t>
  </si>
  <si>
    <t>140200.08.01</t>
  </si>
  <si>
    <t>Товароведение и эксперт. зерномучных товаров: Уч./Л.П.Нилова - 2 изд. - ИНФРА-М, 2024-448с.(ВО) (п)</t>
  </si>
  <si>
    <t>ТОВАРОВЕДЕНИЕ И ЭКСПЕРТИЗА ЗЕРНОМУЧНЫХ ТОВАРОВ, ИЗД.2</t>
  </si>
  <si>
    <t>Нилова Л. П.</t>
  </si>
  <si>
    <t>978-5-16-004440-8</t>
  </si>
  <si>
    <t>19.03.04, 38.03.07, 38.04.07</t>
  </si>
  <si>
    <t>Рекомендовано ГОУ ВПО "Московский государственный университет пищевых продуктов" в качестве учебника для студентов высших учебных заведений, обучающихся по специальности 080401 "Товароведение и экспертиза зерномучных товаров"</t>
  </si>
  <si>
    <t>Российская таможенная академия</t>
  </si>
  <si>
    <t>687996.01.01</t>
  </si>
  <si>
    <t>Товароведение и эксперт. пушно-мехового сырья... Прак.: Уч.пос. / Л.В.Орленко - М.:НИЦ ИНФРА-М,2025. - 216 с.(п)</t>
  </si>
  <si>
    <t>ТОВАРОВЕДЕНИЕ И ЭКСПЕРТИЗА ПУШНО-МЕХОВОГО СЫРЬЯ И МЕХОВЫХ ИЗДЕЛИЙ. ПРАКТИКУМ.</t>
  </si>
  <si>
    <t>978-5-16-014953-0</t>
  </si>
  <si>
    <t>180300.09.01</t>
  </si>
  <si>
    <t>Товароведение и экспертиза вкусовых товаров: Уч. / А.А.Вытовтов - М.: НИЦ Инфра-М, 2022-576с.(ВО) (п)</t>
  </si>
  <si>
    <t>Вытовтов А. А.</t>
  </si>
  <si>
    <t>978-5-16-004633-4</t>
  </si>
  <si>
    <t>Рекомендовано ФГБОУ ВПО "Московский гос. унив. пищевой промышл." в кач. учеб. для студ. вузов, обуч. по спец. 080401 "Товароведение и эксперитза товров", бакалавров и магистров по напр. подготовки 100800 "Товароведение", 100700 "Торговое дело" профил</t>
  </si>
  <si>
    <t>Санкт-Петербургский технический колледж</t>
  </si>
  <si>
    <t>683130.02.01</t>
  </si>
  <si>
    <t>Товароведение и экспертиза вкусовых товаров: Уч. / А.А.Вытовтов - М.:НИЦ ИНФРА-М,2023-576 с.(СПО)(П)</t>
  </si>
  <si>
    <t>Вытовтов А.А.</t>
  </si>
  <si>
    <t>978-5-16-014007-0</t>
  </si>
  <si>
    <t>19.01.18, 19.01.19, 19.02.12, 19.02.13, 38.02.08, 43.01.01, 43.01.04, 43.01.09, 43.02.01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</si>
  <si>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13 от 16.09.2019)</t>
  </si>
  <si>
    <t>469550.04.01</t>
  </si>
  <si>
    <t>Товароведение и экспертиза вкусовых товаров:Уч.пос./Т.Н.Иванова-М.:НИЦ ИНФРА-М,2023-240-(ВО:Бак.)(П)</t>
  </si>
  <si>
    <t>Т.Н.Иванова</t>
  </si>
  <si>
    <t>978-5-16-009974-3</t>
  </si>
  <si>
    <t>758110.02.01</t>
  </si>
  <si>
    <t>Товароведение и экспертиза доп. видов сырья живот. происхож.: Уч.пос. / М.В.Горбачева-М.:НИЦ ИНФРА-М,2022.-136 с.(П)</t>
  </si>
  <si>
    <t>ТОВАРОВЕДЕНИЕ И ЭКСПЕРТИЗА ДОПОЛНИТЕЛЬНЫХ ВИДОВ СЫРЬЯ ЖИВОТНОГО ПРОИСХОЖДЕНИЯ</t>
  </si>
  <si>
    <t>Горбачева М.В., Щербакова А.В.</t>
  </si>
  <si>
    <t>978-5-16-016980-4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</si>
  <si>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12 от 14.12.2020)</t>
  </si>
  <si>
    <t>409800.05.01</t>
  </si>
  <si>
    <t>Товароведение и экспертиза доп. видов сырья живот...: Уч. пос./М.В.Горбачева-ИНФРА-М, 2023-136с.(ВО) (о)</t>
  </si>
  <si>
    <t>Горбачева М. В., Щербакова А. В.</t>
  </si>
  <si>
    <t>978-5-16-006173-3</t>
  </si>
  <si>
    <t>19.03.04, 38.03.07</t>
  </si>
  <si>
    <t>Рекомендовано Учебно-методическим объединением по образованию в области товароведения и экспертизы товаров в качестве учебного пособия для студентов высших учебных заведений, обучающихся по специальности 080401 — «Товароведение и экспертиза товаров (</t>
  </si>
  <si>
    <t>720427.03.01</t>
  </si>
  <si>
    <t>Товароведение и экспертиза зерномучных товаров: Уч. / Л.П.Нилова, - 2 изд.-М.:НИЦ ИНФРА-М,2024 - 448с(П)</t>
  </si>
  <si>
    <t>Нилова Л.П.</t>
  </si>
  <si>
    <t>978-5-16-015701-6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</si>
  <si>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специальности 38.02.05 «Товароведение и экспертиза качества потребительских товаров» (протокол № 12 от 24.06.2019)</t>
  </si>
  <si>
    <t>141700.07.01</t>
  </si>
  <si>
    <t>Товароведение и экспертиза мясных товаров...: Уч. пос. / Ю.В.Данильчук - 2 изд. - М.: НИЦ ИНФРА-М,2022-176с</t>
  </si>
  <si>
    <t>978-5-16-013513-7</t>
  </si>
  <si>
    <t>Рекомендовано в качестве учебного пособия для студентов высших образовательных учреждений, обучающихся по направлению подготовки 38.03.07 «Товароведение» (квалификация (степень) «бакалавр»)</t>
  </si>
  <si>
    <t>141700.04.98</t>
  </si>
  <si>
    <t>Товароведение и экспертиза мясных товаров...: Уч. пос./Ю.В.Данильчук - М.: НИЦ ИНФРА-М,2017-174с.(О)</t>
  </si>
  <si>
    <t>ТОВАРОВЕДЕНИЕ И ЭКСПЕРТИЗА МЯСНЫХ ТОВАРОВ. ЛАБОРАТОРНЫЙ ПРАКТИКУМ</t>
  </si>
  <si>
    <t>978-5-16-010563-5</t>
  </si>
  <si>
    <t>Рекомендовано Учебнб-методическим объединением по образованию в области товароведения и экспертизы товаров з качестве учебного пособия для студентов высших учебных заведений, обучающихся по специальности 080401 «Товароведение и экспертиза товаров (по</t>
  </si>
  <si>
    <t>216600.08.01</t>
  </si>
  <si>
    <t>Товароведение и экспертиза пищевых концентратов и...:Уч. / Т.Н.Иванова-2 изд-М.:НИЦ ИНФРА-М,2024.-265 с.(п)</t>
  </si>
  <si>
    <t>ТОВАРОВЕДЕНИЕ И ЭКСПЕРТИЗА ПИЩЕВЫХ КОНЦЕНТРАТОВ И ПИЩЕВЫХ ДОБАВОК, ИЗД.2</t>
  </si>
  <si>
    <t>Иванова Т. Н., Позняковский В. М., Добровольский В. Ф.</t>
  </si>
  <si>
    <t>978-5-16-006916-6</t>
  </si>
  <si>
    <t>Рекомендовано Учебно-методическим объединением по образованию в области товароведения и экспертизы товаров в качестве учебника для подготовки бакалавров и магистров по направлению 100800.62 «Товароведение»</t>
  </si>
  <si>
    <t>720421.03.01</t>
  </si>
  <si>
    <t>Товароведение и экспертиза пищевых концентратов...: Уч. / Т.Н.Иванова - 2 изд. - М.:НИЦ ИНФРА-М,2025. - 265 с.(П)</t>
  </si>
  <si>
    <t>Иванова Т.Н., Позняковский В.М., Добровольский В.Ф.</t>
  </si>
  <si>
    <t>978-5-16-015700-9</t>
  </si>
  <si>
    <t>19.01.18, 19.01.19, 38.02.08, 43.01.01, 43.01.04, 43.01.09, 43.02.01</t>
  </si>
  <si>
    <t>067440.13.01</t>
  </si>
  <si>
    <t>Товароведение и экспертиза товаров: Уч.пос. / Е.А.Замедлина - М.:ИЦ РИОР, НИЦ ИНФРА-М,2025 - 156 с.(О)</t>
  </si>
  <si>
    <t>ТОВАРОВЕДЕНИЕ И ЭКСПЕРТИЗА ТОВАРОВ</t>
  </si>
  <si>
    <t>Замедлина Е.А.</t>
  </si>
  <si>
    <t>978-5-9557-0269-8</t>
  </si>
  <si>
    <t>19.01.18, 19.01.19, 19.02.10, 19.02.13, 38.02.08, 43.01.01, 43.01.04, 43.01.09, 43.02.15</t>
  </si>
  <si>
    <t>370600.04.01</t>
  </si>
  <si>
    <t>Товароведение однород.групп непродовол.товаров...: Уч.пос. / Е.А.Тыщенко-М.:НИЦ ИНФРА-М,2023-394с.(П)</t>
  </si>
  <si>
    <t>ТОВАРОВЕДЕНИЕ ОДНОРОДНЫХ ГРУПП НЕПРОДОВОЛЬСТВЕННЫХ ТОВАРОВ: ПАРФЮМЕРНО-КОСМЕТИЧЕСКИЕ ТОВАРЫ</t>
  </si>
  <si>
    <t>Тыщенко Е.А., Ердакова В.П., Позняковский В.М.</t>
  </si>
  <si>
    <t>978-5-16-011028-8</t>
  </si>
  <si>
    <t>Рекомендовано в качестве учебного пособия для студентов высших учебных заведений, обучающихся по направлению подготовки 38.03.07 «Товароведение» (квалификация (степень) «бакалавр»)</t>
  </si>
  <si>
    <t>081500.07.01</t>
  </si>
  <si>
    <t>Товароведение прод. товаров: Уч. пос. / Н.В.Коник - Альфа-М:ИНФРА-М,2023 - 416 с. (ПРОФИль) (п)</t>
  </si>
  <si>
    <t>ТОВАРОВЕДЕНИЕ ПРОДОВОЛЬСТВЕННЫХ ТОВАРОВ</t>
  </si>
  <si>
    <t>Коник Н. В.</t>
  </si>
  <si>
    <t>978-5-98281-108-0</t>
  </si>
  <si>
    <t>Допущено Мин. обр. и науки РФ в качестве учебного пособия для студентов учреждений среднего профессионального образования, обучающихся по специальностям  "Товароведение" и "Коммерция"</t>
  </si>
  <si>
    <t>142500.07.01</t>
  </si>
  <si>
    <t>Товароведение строительных товаров: Уч. пос. / Ф.А.Петрище - М.: ИД ФОРУМ, 2024-208с.(ВО) (п)</t>
  </si>
  <si>
    <t>ТОВАРОВЕДЕНИЕ СТРОИТЕЛЬНЫХ ТОВАРОВ</t>
  </si>
  <si>
    <t>Петрище Ф. А., Черная М. А.</t>
  </si>
  <si>
    <t>978-5-8199-0464-0</t>
  </si>
  <si>
    <t>Допущено Учебно-методическим объединением по образованию в области коммерции в качестве учебного пособия для студентов высших учебных заведений, обучающихся по направлению 100700 - Торговое дело, профилям подготовки "Коммерция" и "Товароведение и эк"</t>
  </si>
  <si>
    <t>241800.04.01</t>
  </si>
  <si>
    <t>Товароведение, технология и экспертиза пищевых продуктов животного происхождения:Уч.пос. / Г.В.Чебакова-М.:НИЦ ИНФРА-М,2020-304с(ВО)(П)</t>
  </si>
  <si>
    <t>ТОВАРОВЕДЕНИЕ, ТЕХНОЛОГИЯ И ЭКСПЕРТИЗА ПИЩЕВЫХ ПРОДУКТОВ ЖИВОТНОГО ПРОИСХОЖДЕНИЯ</t>
  </si>
  <si>
    <t>Чебакова Г. В., Данилова И. А.</t>
  </si>
  <si>
    <t>978-5-16-006081-1</t>
  </si>
  <si>
    <t>455850.07.01</t>
  </si>
  <si>
    <t>Товароведение: Уч.пос. / Е.С.Григорян - М.:НИЦ ИНФРА-М,2023 - 265 с.-(ВО: Бакалавриат)(П)</t>
  </si>
  <si>
    <t>ТОВАРОВЕДЕНИЕ</t>
  </si>
  <si>
    <t>Григорян Е. С.</t>
  </si>
  <si>
    <t>978-5-16-005764-4</t>
  </si>
  <si>
    <t>Рекомендовано Учебно-методическим объединением по образованию в области товароведения в качестве учебного пособия для студентов высших учебных заведений, обучающихся по направлению 100800 «Товароведение» (квалификация (степень) — «бакалавр»)</t>
  </si>
  <si>
    <t>683131.07.01</t>
  </si>
  <si>
    <t>Товароведение: Уч.пос. / Е.С.Григорян - М.:НИЦ ИНФРА-М,2024 - 265 с.-(СПО)(П)</t>
  </si>
  <si>
    <t>978-5-16-014008-7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</si>
  <si>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38.02.04 «Коммерция (по отраслям)», 38.02.05 «Товароведение и экспертиза качества потребительских товаров» (протокол № 3 от 11.02.2019)</t>
  </si>
  <si>
    <t>173550.08.01</t>
  </si>
  <si>
    <t>Торговое дело. Экономика и управ. розничными торг. сетями: Уч. / В.П.Чеглов-М.:НИЦ ИНФРА-М,2024.-309 с.(ВО(П)</t>
  </si>
  <si>
    <t>ТОРГОВОЕ ДЕЛО. ЭКОНОМИКА И УПРАВЛЕНИЕ РОЗНИЧНЫМИ ТОРГОВЫМИ СЕТЯМИ</t>
  </si>
  <si>
    <t>978-5-16-015782-5</t>
  </si>
  <si>
    <t>38.03.02, 38.03.06, 38.04.02, 38.04.06, 38.04.07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</si>
  <si>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38.04.06 «Торговое дело», 38.04.07 «Товароведение» (квалификация (степень) «магистр») (протокол № 8 от 22.06.2020)</t>
  </si>
  <si>
    <t>071850.18.01</t>
  </si>
  <si>
    <t>Торговое оборудование: Уч. пос. / В.Ф.Кащенко - М.:НИЦ ИНФРА-М,2024 - 398 с.(СПО)(П)</t>
  </si>
  <si>
    <t>ТОРГОВОЕ ОБОРУДОВАНИЕ</t>
  </si>
  <si>
    <t>Кащенко В.Ф., Кащенко Л.В.</t>
  </si>
  <si>
    <t>978-5-16-015381-0</t>
  </si>
  <si>
    <t>15.01.18, 15.02.06, 38.02.01, 38.02.03, 38.02.08</t>
  </si>
  <si>
    <t>Допущено Минобрнауки России в качестве учебного пособия для студентов образовательных учреждений среднего профессионального образования, обучающихся по торговым и экономическим специальностям</t>
  </si>
  <si>
    <t>477350.06.01</t>
  </si>
  <si>
    <t>Трансформация бизнеса в усл. рыночной нестабил.: Моногр./Н.К.Моисеева - М:КУРС:ИНФРА-М,2024.-408с.(п)</t>
  </si>
  <si>
    <t>ТРАНСФОРМАЦИЯ БИЗНЕСА В УСЛОВИЯХ РЫНОЧНОЙ НЕСТАБИЛЬНОСТИ</t>
  </si>
  <si>
    <t>Моисеева Н. К., Гончарова Т. Н., Марина О. А., Седова О. В., Моисеева Н. К.</t>
  </si>
  <si>
    <t>Наука</t>
  </si>
  <si>
    <t>978-5-905554-78-0</t>
  </si>
  <si>
    <t>38.04.01, 38.04.02, 38.04.04, 38.04.08</t>
  </si>
  <si>
    <t>774899.01.01</t>
  </si>
  <si>
    <t>Трансформация внутренней торговли Рос. в совр. условиях: Моногр. / Р.Р.Салихова-М.:НИЦ ИНФРА-М,2022.-151 с.(О)</t>
  </si>
  <si>
    <t>ТРАНСФОРМАЦИЯ ВНУТРЕННЕЙ ТОРГОВЛИ РОССИИ В СОВРЕМЕННЫХ УСЛОВИЯХ</t>
  </si>
  <si>
    <t>Салихова Р.Р., Иванов Г.Г.</t>
  </si>
  <si>
    <t>978-5-16-017610-9</t>
  </si>
  <si>
    <t>38.04.01, 38.04.02, 38.04.06, 38.04.07, 38.06.01</t>
  </si>
  <si>
    <t>Казанский государственный энергетический университет</t>
  </si>
  <si>
    <t>712071.04.01</t>
  </si>
  <si>
    <t>Туризм для лиц пожилого возраста: Моногр. / И.В.Грошев - М.:НИЦ ИНФРА-М,2025-303 с.(Науч.мысль)(П)</t>
  </si>
  <si>
    <t>ТУРИЗМ ДЛЯ ЛИЦ ПОЖИЛОГО ВОЗРАСТА</t>
  </si>
  <si>
    <t>Грошев И.В., Корчагин Е.П.</t>
  </si>
  <si>
    <t>978-5-16-015363-6</t>
  </si>
  <si>
    <t>43.04.01, 43.04.02, 43.04.03</t>
  </si>
  <si>
    <t>Научно-исследовательский институт образования и науки</t>
  </si>
  <si>
    <t>654593.06.01</t>
  </si>
  <si>
    <t>Туризм: Словарь / Под ред. Морозова М.А.- М.:НИЦ ИНФРА-М,2024 - 300 с.(Б-ка сл. ИНФРА-М)(П)</t>
  </si>
  <si>
    <t>ТУРИЗМ</t>
  </si>
  <si>
    <t>Морозов М.А., Морозова Н.С., Фролов А.И. и др.</t>
  </si>
  <si>
    <t>978-5-16-014476-4</t>
  </si>
  <si>
    <t>43.00.00, 43.03.02, 43.04.01, 43.04.02, 43.04.03, 49.03.03</t>
  </si>
  <si>
    <t>103650.12.01</t>
  </si>
  <si>
    <t>Туристический комплекс России : Моногр./ А.О.Овчаров - М.:НИЦ ИНФРА-М,2025 - 280 с.(Науч.мысль)(О)</t>
  </si>
  <si>
    <t>ТУРИСТИЧЕСКИЙ КОМПЛЕКС РОССИИ: ТЕНДЕНЦИИ, РИСКИ, ПЕРСПЕКТИВЫ</t>
  </si>
  <si>
    <t>Овчаров А.О.</t>
  </si>
  <si>
    <t>978-5-16-005283-0</t>
  </si>
  <si>
    <t>43.02.16, 43.03.02, 43.03.03, 43.04.02, 43.04.03</t>
  </si>
  <si>
    <t>683134.06.01</t>
  </si>
  <si>
    <t>Туристские ресурсы России: Практикум / Н.Г.Можаева - М.:Форум, НИЦ ИНФРА-М,2025. - 112 с.(СПО)(О)</t>
  </si>
  <si>
    <t>ТУРИСТСКИЕ РЕСУРСЫ РОССИИ</t>
  </si>
  <si>
    <t>Можаева Н.Г.</t>
  </si>
  <si>
    <t>978-5-00091-560-8</t>
  </si>
  <si>
    <t>631790.06.01</t>
  </si>
  <si>
    <t>Туристские ресурсы России: Практикум / Н.Г.Можаева -М.:Форум,НИЦ ИНФРА-М,2023-112с.(ВО:Бакалавр.)(О)</t>
  </si>
  <si>
    <t>978-5-00091-408-3</t>
  </si>
  <si>
    <t>432750.09.01</t>
  </si>
  <si>
    <t>Туристские формальности: Уч. пос./И.В.Борисенко - М.: Форум:  НИЦ ИНФРА-М, 2023-384с.(ВО: Бакалавр.) (п)</t>
  </si>
  <si>
    <t>ТУРИСТСКИЕ ФОРМАЛЬНОСТИ</t>
  </si>
  <si>
    <t>Борисенко И. В., Григорьева Г. Б., Гусев Н. И., Ершова С. И., Шевцова Т. В.</t>
  </si>
  <si>
    <t>978-5-91134-772-7</t>
  </si>
  <si>
    <t>Рекомендовано УМОучебных заведений Российской Федерации по образованию в области сервиса и туризма для студентов высших учебных заведений, обучающихся по направлениям подготовки 100200.62 "Туризм", 100200.68 "Туризм", 100400.62 "Туризм", 100400.68 "Г</t>
  </si>
  <si>
    <t>757838.05.01</t>
  </si>
  <si>
    <t>Туристское страноведение: Уч.пос. / П.В.Большаник - М.:НИЦ ИНФРА-М,2024 - 241 с.(СПО)(П)</t>
  </si>
  <si>
    <t>ТУРИСТСКОЕ СТРАНОВЕДЕНИЕ</t>
  </si>
  <si>
    <t>978-5-16-016923-1</t>
  </si>
  <si>
    <t>43.02.06, 43.02.11, 43.02.16</t>
  </si>
  <si>
    <t>Рекомендовано Межрегиональным учебно-методическимсоветом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43.02.10 «Туризм», 43.02.11 «Гостиничный сервис» (протокол № 11 от 09.11.2020)</t>
  </si>
  <si>
    <t>633280.06.01</t>
  </si>
  <si>
    <t>Туристское страноведение: Уч.пос. / П.В.Большаник-М.:НИЦ ИНФРА-М,2021.-241 с..-(ВО: Бакалавриат)(П)</t>
  </si>
  <si>
    <t>978-5-16-012057-7</t>
  </si>
  <si>
    <t>273900.11.01</t>
  </si>
  <si>
    <t>Туристско-рекреационное проектирование: Уч.пос. / Ю.А.Колесова-М.:КУРС, НИЦ ИНФРА-М,2024.-352 с.(о)</t>
  </si>
  <si>
    <t>ТУРИСТСКО-РЕКРЕАЦИОННОЕ ПРОЕКТИРОВАНИЕ</t>
  </si>
  <si>
    <t>Колесова Ю.А.</t>
  </si>
  <si>
    <t>978-5-906818-65-2</t>
  </si>
  <si>
    <t>43.03.01, 43.03.02, 43.04.01, 43.04.02</t>
  </si>
  <si>
    <t>683390.02.01</t>
  </si>
  <si>
    <t>Убеждающее воздейст. в сфере дел. общения: Моногр. / Л.Г.Павлова, - 2 изд.-М.:ИЦ РИОР, НИЦ ИНФРА-М,2020-144с(О)</t>
  </si>
  <si>
    <t>УБЕЖДАЮЩЕЕ ВОЗДЕЙСТВИЕ В СФЕРЕ ДЕЛОВОГО ОБЩЕНИЯ, ИЗД.2</t>
  </si>
  <si>
    <t>978-5-369-01779-1</t>
  </si>
  <si>
    <t>38.03.01, 38.03.02, 38.03.03, 38.03.04, 38.04.01, 38.04.02, 38.04.03, 38.04.04, 38.04.06, 40.03.01, 40.04.01, 41.03.06</t>
  </si>
  <si>
    <t>Российская академия народного хозяйства и государственной службы при Президенте РФ, ф-л Южно-Российский институт управления</t>
  </si>
  <si>
    <t>683390.05.01</t>
  </si>
  <si>
    <t>Убеждающее воздейст. в сфере дел. общения: Моногр. / Л.Г.Павлова, - 3 изд.-М.:ИЦ РИОР, НИЦ ИНФРА-М,2024-162с(О)</t>
  </si>
  <si>
    <t>УБЕЖДАЮЩЕЕ ВОЗДЕЙСТВИЕ В СФЕРЕ ДЕЛОВОГО ОБЩЕНИЯ, ИЗД.3</t>
  </si>
  <si>
    <t>978-5-369-01907-8</t>
  </si>
  <si>
    <t>0323</t>
  </si>
  <si>
    <t>320100.05.01</t>
  </si>
  <si>
    <t>Управление маркетингом: Уч. / Ю.Н.Егоров - М.:НИЦ ИНФРА-М,2022 - 238 с.-(ВО: Бакалавриат)(П)</t>
  </si>
  <si>
    <t>УПРАВЛЕНИЕ МАРКЕТИНГОМ</t>
  </si>
  <si>
    <t>978-5-16-010430-0</t>
  </si>
  <si>
    <t>Рекомендовано Советом Учебно-методического объединения вузов по образованию в области менеджмента в качестве учебника для студентов высших учебных заведений, обучающихся по направлению 38.03.01 «Менеджмент»</t>
  </si>
  <si>
    <t>118850.06.01</t>
  </si>
  <si>
    <t>Управление маркетингом: Уч. пос. / Н.И. Ивашкова. - М.: Форум:  ИНФРА-М, 2024. - 176 с. (о)</t>
  </si>
  <si>
    <t>Ивашкова Н.И.</t>
  </si>
  <si>
    <t>978-5-91134-388-0</t>
  </si>
  <si>
    <t>438150.08.01</t>
  </si>
  <si>
    <t>Управление персоналом в гостиницах: Уч.пос. / Н.А.Зайцева - М.:Форум, НИЦ ИНФРА-М,2025. - 416 с.(ВО)(п)</t>
  </si>
  <si>
    <t>УПРАВЛЕНИЕ ПЕРСОНАЛОМ В ГОСТИНИЦАХ</t>
  </si>
  <si>
    <t>978-5-91134-747-5</t>
  </si>
  <si>
    <t>38.03.01, 38.03.03, 38.04.03, 41.03.06, 43.03.03, 43.04.03</t>
  </si>
  <si>
    <t>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заведений, обучающихся по направлениям подготовки 100400 «Туризм» и 101100 «Гостиничное дело»</t>
  </si>
  <si>
    <t>758687.01.01</t>
  </si>
  <si>
    <t>Управление персоналом гостинич. предпр.: Уч.пос. / И.С.Ключевская - М.:НИЦ ИНФРА-М,2021-386 с.(СПО)(П</t>
  </si>
  <si>
    <t>УПРАВЛЕНИЕ ПЕРСОНАЛОМ ГОСТИНИЧНОГО ПРЕДПРИЯТИЯ</t>
  </si>
  <si>
    <t>978-5-16-016998-9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</si>
  <si>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специальностям  43.02.11 «Гостиничный сервис», 43.02.14 «Гостиничное дело» (протокол № 12 от 14.12.2020)</t>
  </si>
  <si>
    <t>719461.02.01</t>
  </si>
  <si>
    <t>Управление персоналом гостинич. предпр.: Уч.пос. / И.С.Ключевская-М.:НИЦ ИНФРА-М,2023.-386 с.(ВО)(П)</t>
  </si>
  <si>
    <t>978-5-16-016010-8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</si>
  <si>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43.03.03 «Гостиничное дело» и 43.03.02 «Туризм» (квалификация (степень) «бакалавр») (протокол №12 от 14.12.2020)</t>
  </si>
  <si>
    <t>420800.09.01</t>
  </si>
  <si>
    <t>Управление персоналом на предприятии туризма: Уч. / Т.В. Бедяева - М.: НИЦ ИНФРА-М, 2025 - 180 с.(ВО) (п)</t>
  </si>
  <si>
    <t>УПРАВЛЕНИЕ ПЕРСОНАЛОМ НА ПРЕДПРИЯТИИ ТУРИЗМА</t>
  </si>
  <si>
    <t>Бедяева Т. В., Захаров А. С., Богданов Е. И.</t>
  </si>
  <si>
    <t>978-5-16-006295-2</t>
  </si>
  <si>
    <t>38.03.01, 38.03.03, 38.04.03, 43.03.02, 43.04.02</t>
  </si>
  <si>
    <t>179400.09.01</t>
  </si>
  <si>
    <t>Управление развитием туристского комплекса муниц. обр.: Уч. пос. / А.Э.Саак-М:КУРС,НИЦ ИНФРА-М,2022-304с.(П)</t>
  </si>
  <si>
    <t>УПРАВЛЕНИЕ РАЗВИТИЕМ ТУРИСТСКОГО КОМПЛЕКСА МУНИЦИПАЛЬНОГО ОБРАЗОВАНИЯ</t>
  </si>
  <si>
    <t>Саак А. Э., Жертовская Е. В.</t>
  </si>
  <si>
    <t>978-5-905554-12-4</t>
  </si>
  <si>
    <t>38.03.02, 38.03.04, 38.04.02, 38.04.04, 43.03.02, 43.04.02, 44.03.05, 49.03.03</t>
  </si>
  <si>
    <t>Допущено Советом Учебно-методического объединения вузов России по образованию в области менеджмента в качестве учебного пособия по специальности "Государственное и муниципальное управление"</t>
  </si>
  <si>
    <t>421350.07.01</t>
  </si>
  <si>
    <t>Управление рисками и страхование в туризме / Т.А.Федорова - М.:Магистр, НИЦ ИНФРА-М,2024.-192 с.(О)</t>
  </si>
  <si>
    <t>УПРАВЛЕНИЕ РИСКАМИ И СТРАХОВАНИЕ В ТУРИЗМЕ</t>
  </si>
  <si>
    <t>Федорова Т. А.</t>
  </si>
  <si>
    <t>978-5-9776-0269-3</t>
  </si>
  <si>
    <t>38.03.01, 38.03.02, 38.04.01, 38.04.08, 43.03.02, 43.04.02, 49.03.03</t>
  </si>
  <si>
    <t>059000.09.01</t>
  </si>
  <si>
    <t>Управление розничным маркетингом: Уч. / Под ред. Гилберт Д., - 2 изд., англ.-М.:ИНФРА-М,2022.-571 с.(П)</t>
  </si>
  <si>
    <t>УПРАВЛЕНИЕ РОЗНИЧНЫМ МАРКЕТИНГОМ, ИЗД.2</t>
  </si>
  <si>
    <t>Гилберт Д.</t>
  </si>
  <si>
    <t>5-16-002332-1</t>
  </si>
  <si>
    <t>0205</t>
  </si>
  <si>
    <t>429900.06.01</t>
  </si>
  <si>
    <t>Управление торговой организацией: Уч. / Г.Г. Иванов - М.: ИД ФОРУМ:  НИЦ Инфра-М, 2023-368с.(ВО) (п)</t>
  </si>
  <si>
    <t>УПРАВЛЕНИЕ ТОРГОВОЙ ОРГАНИЗАЦИЕЙ</t>
  </si>
  <si>
    <t>Иванов Г. Г., Лебедева И. С., Панкина Т. В.</t>
  </si>
  <si>
    <t>978-5-8199-0535-7</t>
  </si>
  <si>
    <t>Рекомендовано Советом ФЭТТ РЭУ им. Г.В. Плеханова в качестве учебника для студентов вузов, обучающихся по направлению 100700.62 "Торговое дело" (бакалавриат)</t>
  </si>
  <si>
    <t>203400.09.01</t>
  </si>
  <si>
    <t>Управленческий анализ:  комплек. анал..: Уч. / Н.А.Казакова - 2 изд. - М.: НИЦ ИНФРА-М, 2025 - 261с.(ВО) (П)</t>
  </si>
  <si>
    <t>УПРАВЛЕНЧЕСКИЙ АНАЛИЗ:  КОМПЛЕКСНЫЙ АНАЛИЗ И ДИАГНОСТИКА ПРЕДПРИНИМАТЕЛЬСКОЙ ДЕЯТЕЛЬНОСТИ, ИЗД.2</t>
  </si>
  <si>
    <t>978-5-16-005758-3</t>
  </si>
  <si>
    <t>Рекомендовано УМО по образованию в области финансов, учета и мировой экономики в качестве учебного пособия для студентов, обучающихся по специальностям «Бухгалтерский учет, анализ и аудит», «Финансы и кредит», «Налоги и налогообложение»</t>
  </si>
  <si>
    <t>127250.06.01</t>
  </si>
  <si>
    <t>Управленческий учет и анализ в розн. торг. одеждой: Уч. пос./ О.В. Ивашкевич. Магистр,НИЦ ИНФРА-М,2024-128с.</t>
  </si>
  <si>
    <t>УПРАВЛЕНЧЕСКИЙ УЧЕТ И АНАЛИЗ В РОЗНИЧНОЙ ТОРГОВЛЕ ОДЕЖДОЙ</t>
  </si>
  <si>
    <t>Ивашкевич О. В.</t>
  </si>
  <si>
    <t>978-5-9776-0145-0</t>
  </si>
  <si>
    <t>38.03.01, 38.03.02, 38.03.06, 38.03.07, 38.04.01, 38.04.02, 38.04.05, 38.04.06, 38.04.07, 38.04.08, 41.03.06</t>
  </si>
  <si>
    <t>403450.04.01</t>
  </si>
  <si>
    <t>Устойчивое развитие туристских дестинаций в горной и предгорной зоне Северного Кавказа: монография / К.К.Кулян-М.:НИЦ ИНФРА-М,2019.-143 с..-(Научная м</t>
  </si>
  <si>
    <t>УСТОЙЧИВОЕ РАЗВИТИЕ ТУРИСТСКИХ ДЕСТИНАЦИЙ В ГОРНОЙ И ПРЕДГОРНОЙ ЗОНЕ СЕВЕРНОГО КАВКАЗА</t>
  </si>
  <si>
    <t>Кулян К. К., Кулян М. К.</t>
  </si>
  <si>
    <t>978-5-16-006020-0</t>
  </si>
  <si>
    <t>223600.06.01</t>
  </si>
  <si>
    <t>Философия рекламной деят.: Уч.пос. / Л.М.Дмитриева - М:Магистр:НИЦ ИНФРА-М,2022 -256с.(Магистратура) (о)</t>
  </si>
  <si>
    <t>ФИЛОСОФИЯ РЕКЛАМНОЙ ДЕЯТЕЛЬНОСТИ</t>
  </si>
  <si>
    <t>Дмитриева Л. М., Красноярова Д. К., Анашкина Н. А.</t>
  </si>
  <si>
    <t>978-5-9776-0281-5</t>
  </si>
  <si>
    <t>142800.10.01</t>
  </si>
  <si>
    <t>Финансовая среда предпринимательства ...: Уч.пос. / Казакова Н.А. - М: НИЦ ИНФРА-М,2020-208с.(ВО)(П)</t>
  </si>
  <si>
    <t>ФИНАНСОВАЯ СРЕДА ПРЕДПРИНИМАТЕЛЬСТВА И ПРЕДПРИНИМАТЕЛЬСКИЕ РИСКИ</t>
  </si>
  <si>
    <t>978-5-16-004578-8</t>
  </si>
  <si>
    <t>38.03.01, 38.03.02, 38.04.01, 38.04.02, 38.04.06, 38.04.08, 38.05.01</t>
  </si>
  <si>
    <t>Рекомендовано УМО по образованию в области финансов, учета и мировой экономики в качестве учебного пособия для студентов высших учебных заведений, обучающихся по направлению подготовки 38.03.01 «Экономика»</t>
  </si>
  <si>
    <t>417550.06.01</t>
  </si>
  <si>
    <t>Финансовые технологии в маркетинге: Уч.пос. / Т.И.Урясьева-М.:Вуз. уч., НИЦ ИНФРА-М,2024.-200 с.(П)</t>
  </si>
  <si>
    <t>ФИНАНСОВЫЕ ТЕХНОЛОГИИ В МАРКЕТИНГЕ</t>
  </si>
  <si>
    <t>978-5-9558-0296-1</t>
  </si>
  <si>
    <t>38.03.02, 38.04.01, 38.04.02, 38.04.08</t>
  </si>
  <si>
    <t>Допущено Учебно-методическим объединением по образованию в области коммерции и по образованию в области маркетинга в качестве учебного пособия для студентов высших учебных заведений, обучающихся по направлению 100700.68 «Торговое дело», по магистерск</t>
  </si>
  <si>
    <t>384300.07.01</t>
  </si>
  <si>
    <t>Финансы торговых организаций: Уч.пос. / В.П.Чижик - 2 изд. - М.:НИЦ ИНФРА-М,2024-237 с.(ВО: Бакалавр.)(П)</t>
  </si>
  <si>
    <t>ФИНАНСЫ ТОРГОВЫХ ОРГАНИЗАЦИЙ, ИЗД.2</t>
  </si>
  <si>
    <t>Чижик В.П.</t>
  </si>
  <si>
    <t>978-5-16-016999-6</t>
  </si>
  <si>
    <t>38.03.01, 38.03.02, 38.03.06, 38.03.07, 38.04.06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</si>
  <si>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направлению подготовки 38.03.01 «Экономика» (квалификация (степень) «бакалавр») (протокол № 7 от 22.09.2021)</t>
  </si>
  <si>
    <t>Омский государственный университет им. Ф.М. Достоевского</t>
  </si>
  <si>
    <t>384300.05.01</t>
  </si>
  <si>
    <t>Финансы торговых организаций: Уч.пос. / С.Е.Метелев-М.:Форум, НИЦ ИНФРА-М,2020.-200 с.(ВО:Бакалавр.)(О)</t>
  </si>
  <si>
    <t>ФИНАНСЫ ТОРГОВЫХ ОРГАНИЗАЦИЙ</t>
  </si>
  <si>
    <t>Метелев С.Е., Чижик В.П.</t>
  </si>
  <si>
    <t>978-5-00091-106-8</t>
  </si>
  <si>
    <t>Рекомендовано ФГБОУ ВПО «Государственный университет управления» в качестве учебного пособия для студентов высших учебных заведений, обучающихся по направлению подготовки 38.03.01 «Экономика» (квалификация «бакалавр»)</t>
  </si>
  <si>
    <t>442950.09.01</t>
  </si>
  <si>
    <t>Франчайзинг в торговле: Уч. пос. / Г.Г. Иванов - М.: ИД ФОРУМ:  НИЦ ИНФРА-М, 2023. - 104 с.(ВО) (о)</t>
  </si>
  <si>
    <t>ФРАНЧАЙЗИНГ В ТОРГОВЛЕ</t>
  </si>
  <si>
    <t>978-5-8199-0553-1</t>
  </si>
  <si>
    <t>38.03.01, 38.03.02, 38.03.06, 38.04.07, 41.03.06</t>
  </si>
  <si>
    <t>425050.09.01</t>
  </si>
  <si>
    <t>Функциональный и интернет-маркетинг: Моногр. / О.С.Сухарев - М.: КУРС,НИЦ ИНФРА-М,2024-352с.(Наука)</t>
  </si>
  <si>
    <t>ФУНКЦИОНАЛЬНЫЙ И ИНТЕРНЕТ-МАРКЕТИНГ</t>
  </si>
  <si>
    <t>Сухарев О. С., Курманов Н. В., Мельковская К. Р.</t>
  </si>
  <si>
    <t>978-5-905554-33-9</t>
  </si>
  <si>
    <t>38.03.01, 38.03.02, 38.03.03, 38.03.05, 38.04.01, 38.04.02, 38.04.03, 38.04.05, 38.04.08, 41.03.06, 44.03.01, 44.03.05</t>
  </si>
  <si>
    <t>Московский государственный университет им. М.В. Ломоносова, факультет государственного управления</t>
  </si>
  <si>
    <t>132500.09.01</t>
  </si>
  <si>
    <t>Хранение прод. товаров: Уч. пос./ М.А. Николаева, Г.Я. Резго. -М.:ИД ФОРУМ: ИНФРА-М, 2024-304с. (ВО) (п)</t>
  </si>
  <si>
    <t>ХРАНЕНИЕ ПРОДОВОЛЬСТВЕННЫХ ТОВАРОВ</t>
  </si>
  <si>
    <t>Николаева М. А., Резго Г. Я.</t>
  </si>
  <si>
    <t>978-5-8199-0437-4</t>
  </si>
  <si>
    <t>Допущено УМО по образованию в области коммерции и маркетинга в качестве учебного пособия для студентов высших учебных заведений, обучающихся по специальностям 080301(351300)-Коммерция (торговое дело)" и 080111(061500)-Маркетинг</t>
  </si>
  <si>
    <t>664909.02.01</t>
  </si>
  <si>
    <t>Эволюция восприятия маркетинга. Проект..: Уч.практ.пос./В.И.Грушенко-М.:НИЦ ИНФРА-М,2023-360с(ВО)(П)</t>
  </si>
  <si>
    <t>ЭВОЛЮЦИЯ ВОСПРИЯТИЯ МАРКЕТИНГА. ПРОЕКТИРОВАНИЕ МАРКЕТИНГОВОЙ СТРАТЕГИИ</t>
  </si>
  <si>
    <t>Грушенко В.И.</t>
  </si>
  <si>
    <t>978-5-16-013811-4</t>
  </si>
  <si>
    <t>Учебно-практическое пособие</t>
  </si>
  <si>
    <t>27.03.02, 35.03.03, 35.03.04, 38.03.02, 38.03.05, 38.04.05, 44.03.01, 44.03.05</t>
  </si>
  <si>
    <t>Рекомендовано Учебно-методическим советом ВО в качестве учебного пособия для студентов высших учебных заведений, обучающихся по направлениям подготовки 38.03.01 «Экономика», 38.03.02 «Менеджмент» (квалификация (степень) «бакалавр»)</t>
  </si>
  <si>
    <t>Финансовый университет при Правительстве Российской Федерации, Смоленский ф-л</t>
  </si>
  <si>
    <t>437950.11.01</t>
  </si>
  <si>
    <t>Экономика гостиничного предприятия: Уч. пос. / Н.И. Малых. -М.: Форум: НИЦ ИНФРА-М, 2024 -320 с. (ВО) (п)</t>
  </si>
  <si>
    <t>ЭКОНОМИКА ГОСТИНИЧНОГО ПРЕДПРИЯТИЯ</t>
  </si>
  <si>
    <t>Малых Н. И., Можаева Н. Г.</t>
  </si>
  <si>
    <t>978-5-91134-745-1</t>
  </si>
  <si>
    <t>38.03.01, 38.04.01, 43.03.03, 43.04.03</t>
  </si>
  <si>
    <t>Рекомендовано УМО учебных заведений Российской Федерации по образованию в области сервиса и туризма в качестве учебного пособия для студентов высших учебных заведений, обучающихся по направлению подготовки 101100.62 «Гостиничное дело»</t>
  </si>
  <si>
    <t>842371.01.01</t>
  </si>
  <si>
    <t>Экономика гостиничного предприятия: Уч.пос. / Н.И.Малых - М.:Форум,НИЦ ИНФРА-М,2025 - 320 с.(СПО)(п)</t>
  </si>
  <si>
    <t>978-5-00091-811-1</t>
  </si>
  <si>
    <t>418900.08.01</t>
  </si>
  <si>
    <t>Экономика и организация малого и сред...: Уч. пос./Н.М.Филимонова - 2 изд. - ИНФРА-М, 2024-222с.(ВО)(п)</t>
  </si>
  <si>
    <t>ЭКОНОМИКА И ОРГАНИЗАЦИЯ МАЛОГО И СРЕДНЕГО БИЗНЕСА, ИЗД.2</t>
  </si>
  <si>
    <t>Филимонова Н.М., Моргунова Н.В., Ловкова Е.С.</t>
  </si>
  <si>
    <t>978-5-16-009934-7</t>
  </si>
  <si>
    <t>785687.01.01</t>
  </si>
  <si>
    <t>Экономика и предприним. в туризме и гостепр.: Уч.пос. / Т.Ю.Анисимов-М.:НИЦ ИНФРА-М,2024.-207 с.(ВО)(п)</t>
  </si>
  <si>
    <t>ЭКОНОМИКА И ПРЕДПРИНИМАТЕЛЬСТВО В ТУРИЗМЕ И ГОСТЕПРИИМСТВЕ</t>
  </si>
  <si>
    <t>Анисимов Т.Ю., Енова А.Ю., Игнатьева И.Ф. и др.</t>
  </si>
  <si>
    <t>978-5-16-017981-0</t>
  </si>
  <si>
    <t>Март, 2024</t>
  </si>
  <si>
    <t>666706.03.01</t>
  </si>
  <si>
    <t>Экономика и предпринимательство в сервисе и туризме:Уч. / Г.А.Гомилевская и др.-М.:ИЦ РИОР, НИЦ ИНФРА-М,2019.-190 с.(П 7БЦ)</t>
  </si>
  <si>
    <t>ЭКОНОМИКА И ПРЕДПРИНИМАТЕЛЬСТВО В СЕРВИСЕ И ТУРИЗМЕ</t>
  </si>
  <si>
    <t>Гомилевская Г.А., Квасов А.С., Терентьева Т.В.</t>
  </si>
  <si>
    <t>978-5-369-01712-8</t>
  </si>
  <si>
    <t>742802.02.01</t>
  </si>
  <si>
    <t>Экономика маркетинг. и рекл. деят.: Уч.пос. / М.Б.Щепакин.-М.:Магистр, НИЦ ИНФРА-М,2024.-232 с.(П)</t>
  </si>
  <si>
    <t>ЭКОНОМИКА МАРКЕТИНГОВОЙ И РЕКЛАМНОЙ ДЕЯТЕЛЬНОСТИ</t>
  </si>
  <si>
    <t>Щепакин М.Б., Хандамова Э.Ф., Михайлова В.М.</t>
  </si>
  <si>
    <t>978-5-9776-0529-8</t>
  </si>
  <si>
    <t>163600.06.01</t>
  </si>
  <si>
    <t>Экономика организации (торговля): Уч. / Г.Г. Иванов. - М.: ИД ФОРУМ:  ИНФРА-М, 2022. - 352 с. (ВО) (п)</t>
  </si>
  <si>
    <t>ЭКОНОМИКА ОРГАНИЗАЦИИ (ТОРГОВЛЯ)</t>
  </si>
  <si>
    <t>Иванов Г. Г.</t>
  </si>
  <si>
    <t>978-5-8199-0489-3</t>
  </si>
  <si>
    <t>38.03.01, 38.03.07</t>
  </si>
  <si>
    <t>424600.07.01</t>
  </si>
  <si>
    <t>Экономика отрасли туризм: Уч. / Е.И.Богданова - М.: НИЦ Инфра-М, 2024-318с. (ВО:Бакалавр.) (п)</t>
  </si>
  <si>
    <t>ЭКОНОМИКА ОТРАСЛИ ТУРИЗМ</t>
  </si>
  <si>
    <t>Богданов Е. И., Богомолова Е. С., Орловская В. П., Богданов Е. И.</t>
  </si>
  <si>
    <t>978-5-16-004712-6</t>
  </si>
  <si>
    <t>38.03.01, 38.03.02, 43.03.02, 43.04.02</t>
  </si>
  <si>
    <t>701934.03.01</t>
  </si>
  <si>
    <t>Экономика отрасли туризм: Уч. / Под ред. Богданова Е.И. - М.:НИЦ ИНФРА-М,2024. - 318 с.-(СПО)(П)</t>
  </si>
  <si>
    <t>Богданов Е.И., Богомолова Е.С., Орловская В.П. и др.</t>
  </si>
  <si>
    <t>978-5-16-014813-7</t>
  </si>
  <si>
    <t>412050.07.01</t>
  </si>
  <si>
    <t>Экономика предприятия туризма: Уч. / С.А.Степанова - М.:НИЦ ИНФРА-М,2022 - 346 с..-(ВО: Бакалавриат)(П)</t>
  </si>
  <si>
    <t>ЭКОНОМИКА ПРЕДПРИЯТИЯ ТУРИЗМА</t>
  </si>
  <si>
    <t>Степанова С. А., Крыга А. В.</t>
  </si>
  <si>
    <t>978-5-16-005445-2</t>
  </si>
  <si>
    <t>38.03.01, 38.03.02, 43.03.02</t>
  </si>
  <si>
    <t>Рекомендовано Учебно-методическим объединением по образованию в области производственного менеджмента в качестве учебника для студентов высших учебных заведений, обучающихся по специальности 080502 «Экономика и управление на предприятиях туризма» и н</t>
  </si>
  <si>
    <t>652893.03.01</t>
  </si>
  <si>
    <t>Экономика сферы услуг: Уч. / Н.В.Василенко - М.:НИЦ ИНФРА-М,2023 - 439 с.-(ВО: Бакалавриат)(П)</t>
  </si>
  <si>
    <t>ЭКОНОМИКА СФЕРЫ УСЛУГ</t>
  </si>
  <si>
    <t>Василенко Н.В.</t>
  </si>
  <si>
    <t>978-5-16-014659-1</t>
  </si>
  <si>
    <t>38.03.01, 43.03.01, 43.03.02, 43.03.03, 44.03.01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</si>
  <si>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укрупненным группам специальностей и направлений 38.00.00 «Экономика и управление», 43.00.00 «Сервис и туризм», 44.00.00 «Образование и педагогические науки» (квалификация (степень) «бакалавр») (протокол № 13 от 16.09.2019)</t>
  </si>
  <si>
    <t>Санкт-Петербургский горный университет</t>
  </si>
  <si>
    <t>757417.02.01</t>
  </si>
  <si>
    <t>Экономика торговой организации: Уч. / Г.Г.Иванов - М.:НИЦ ИНФРА-М,2024 - 182 с.(СПО)(П)</t>
  </si>
  <si>
    <t>ЭКОНОМИКА ТОРГОВОЙ ОРГАНИЗАЦИИ</t>
  </si>
  <si>
    <t>Иванов Г.Г.</t>
  </si>
  <si>
    <t>978-5-16-016902-6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</si>
  <si>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специальностям 38.02.01 «Экономика и бухгалтерский учет (по отраслям)», 38.02.04 «Коммерция (по отраслям)», 38.02.05 «Товароведение и экспертиза качества потребительских товаров» (протокол № 10 от 12.10.2020)</t>
  </si>
  <si>
    <t>699765.04.01</t>
  </si>
  <si>
    <t>Экономика торговой организации: Уч. / Г.Г.Иванов-М.:НИЦ ИНФРА-М,2024.-182 с.(ВО(РЭУ))(п)</t>
  </si>
  <si>
    <t>Высшее образование (РЭУ)</t>
  </si>
  <si>
    <t>978-5-16-019074-7</t>
  </si>
  <si>
    <t>Рекомендовано Межрегиональным учебно-методическим советом профессионального образования в качестве учебника для студентов высших учебных заведений, обучающихся по направлениям подготовки 38.03.01 «Экономика», 38.03.02 «Менеджмент», 38.03.06 «Торговое дело» (квалификация (степень) «бакалавр») (протокол № 8 от 22.06.2020)</t>
  </si>
  <si>
    <t>401400.08.01</t>
  </si>
  <si>
    <t>Экономика туризма: Уч.пос. / А.О.Овчаров - 2 изд. - М.:НИЦ ИНФРА-М,2024 - 264 с.(ВО: Бакалавриат)(П)</t>
  </si>
  <si>
    <t>ЭКОНОМИКА ТУРИЗМА, ИЗД.2</t>
  </si>
  <si>
    <t>978-5-16-017365-8</t>
  </si>
  <si>
    <t>Рекомендовано ФГБОУ ВПО «Санкт-Петербургский государственный университет сервиса и экономики» в качестве учебного пособия для студентов высших учебных заведений,обучающихся по направлению 43.03.02 «Туризм» (регистрационный номер рецензии 1772 от 27.03.2012, МГУП)</t>
  </si>
  <si>
    <t>401400.06.01</t>
  </si>
  <si>
    <t>Экономика туризма: Уч.пос. / А.О.Овчаров - М.:НИЦ ИНФРА-М,2022 - 253 с.-(ВО: Бакалавриат)(о)</t>
  </si>
  <si>
    <t>ЭКОНОМИКА ТУРИЗМА</t>
  </si>
  <si>
    <t>978-5-16-005335-6</t>
  </si>
  <si>
    <t>Рекомендовано ФГБОУ ВПО «Санкт-Петербургский государственный университет сервиса и экономики» в качестве учебного пособия для студентов высших учебных заведений, обучающихся по направлению 43.03.02 «Туризм» (регистрационный номер рецензии 1772 от 27.03.2012, МГУП)</t>
  </si>
  <si>
    <t>405200.07.01</t>
  </si>
  <si>
    <t>Экономика туристских предприятий: Уч.пос. / А.О.Овчаров-М.:НИЦ ИНФРА-М,2023.-176 с..-(ВО)(П)</t>
  </si>
  <si>
    <t>ЭКОНОМИКА ТУРИСТСКИХ ПРЕДПРИЯТИЙ</t>
  </si>
  <si>
    <t>978-5-16-005423-0</t>
  </si>
  <si>
    <t>38.03.01, 38.04.01, 43.03.02, 43.03.03, 43.04.02, 43.04.03</t>
  </si>
  <si>
    <t>809856.01.01</t>
  </si>
  <si>
    <t>Экосистемы в ретейле или ретейл в экосистемах: Моногр. / В.П.Чеглов-М.:НИЦ ИНФРА-М,2024.-187 с(п)</t>
  </si>
  <si>
    <t>ЭКОСИСТЕМЫ В РЕТЕЙЛЕ ИЛИ РЕТЕЙЛ В ЭКОСИСТЕМАХ</t>
  </si>
  <si>
    <t>Чеглов В.П., Чеглов А.В.</t>
  </si>
  <si>
    <t>978-5-16-019004-4</t>
  </si>
  <si>
    <t>38.03.01, 38.03.02, 38.03.06, 38.04.01, 38.04.02, 38.04.06, 38.05.02, 38.06.01, 43.04.01</t>
  </si>
  <si>
    <t>735066.05.01</t>
  </si>
  <si>
    <t>Экскурсионная деят. в индустрии гостеприимства: Уч.пос. / И.С.Барчуков - М.:Вуз.уч.,НИЦ ИНФРА-М,2024-204с(П)</t>
  </si>
  <si>
    <t>ЭКСКУРСИОННАЯ ДЕЯТЕЛЬНОСТЬ В ИНДУСТРИИ ГОСТЕПРИИМСТВА</t>
  </si>
  <si>
    <t>Барчуков И.С., Башин Ю.Б., Зайцев А.В. и др.</t>
  </si>
  <si>
    <t>978-5-9558-0645-7</t>
  </si>
  <si>
    <t>43.02.06, 43.02.16</t>
  </si>
  <si>
    <t>Рекомендовано Межрегиональным учебно-методическим советом профессионального образования в качестве учебного пособия для учебных заведений, реализующих программу среднего профессионального образования по специальности 43.02.10 «Туризм» (протокол № 5 от 16.03.2020)</t>
  </si>
  <si>
    <t>156150.09.01</t>
  </si>
  <si>
    <t>Экскурсионная деятельность в индустрии гостеприим.:Уч. пос./Ю.Б.Башин - Вуз. уч.:ИНФРА-М, 2024-204с. (п)</t>
  </si>
  <si>
    <t>Башин Ю. Б., Зайцев А. В., Баумгартен Л. В., Барчуков И. С., Башин Ю. Б.</t>
  </si>
  <si>
    <t>978-5-9558-0209-1</t>
  </si>
  <si>
    <t>43.03.01, 43.03.03, 43.04.01, 43.04.03, 51.03.04, 51.04.04</t>
  </si>
  <si>
    <t>632306.04.01</t>
  </si>
  <si>
    <t>Экспертиза дикорастущих плодов, ягод и травян..: Уч. / И.Э.Цапалова-6 изд.-М.:НИЦ ИНФРА-М,2024-463с(ВО)(п)</t>
  </si>
  <si>
    <t>ЭКСПЕРТИЗА ДИКОРАСТУЩИХ ПЛОДОВ, ЯГОД И ТРАВЯНИСТЫХ РАСТЕНИЙ. КАЧЕСТВО И БЕЗОПАСНОСТЬ, ИЗД.6</t>
  </si>
  <si>
    <t>Цапалова И.Э., Голуб О.В., Губина М.Д. и др.</t>
  </si>
  <si>
    <t>978-5-16-019306-9</t>
  </si>
  <si>
    <t>Рекомендовано в качестве учебника для студентов высших учебных заведений, обучающихся по направлениям подготовки 38.03.07 и 38.04.07 «Товароведение» (квалификация (степень) «бакалавр» и «магистр»)</t>
  </si>
  <si>
    <t>0617</t>
  </si>
  <si>
    <t>155700.08.01</t>
  </si>
  <si>
    <t>Экспертиза качества и сертиф. рыбы.: Уч. пос. /О.А. Голубенко - М.: Альфа-М,ИНФРА-М,2024 -256 с. (П)</t>
  </si>
  <si>
    <t>ЭКСПЕРТИЗА КАЧЕСТВА И СЕРТИФИКАЦИЯ РЫБЫ И РЫБНЫХ ПРОДУКТОВ</t>
  </si>
  <si>
    <t>Голубенко О. А., Коник Н. В.</t>
  </si>
  <si>
    <t>978-5-98281-258-2</t>
  </si>
  <si>
    <t>19.01.18, 19.01.19, 19.02.13, 35.01.32, 35.02.09, 35.02.10, 35.02.11, 38.02.08, 43.01.09, 43.02.01</t>
  </si>
  <si>
    <t>Рекомендовано Федеральным государственным учреждением «Федеральный институт развития образования» (ФГУ «ФИРО») в качестве учебного пособия для использования в учебном процессе образовательных учреждений, реализующих программы среднего профессионально образования по специальностям "Организация обслуживания в общественном питании", "Менеджмент (по отраслям)", "Коммерция (по отраслям)", "Стандартизация и сертификация продукции (по отраслям)", "Товароведение и экспертиза качества потребительских товаров"</t>
  </si>
  <si>
    <t>153300.09.01</t>
  </si>
  <si>
    <t>Экспертиза качества и сертификация кондит. товаров: Уч. пос. / О.А.Голубенко - М.: Альфа-М, 2025 - 240 с.(П)</t>
  </si>
  <si>
    <t>ЭКСПЕРТИЗА КАЧЕСТВА И СЕРТИФИКАЦИЯ КОНДИТЕРСКИХ ТОВАРОВ</t>
  </si>
  <si>
    <t>978-5-98281-242-1</t>
  </si>
  <si>
    <t>19.01.18, 19.01.19, 19.02.11, 19.02.13, 38.02.08, 43.01.09, 43.02.15</t>
  </si>
  <si>
    <t>Рекомендовано ФГУ "ФИРО" в качестве уч. пос. для использ. в учеб. процессе образов. учр., реализ. прогр. СПО по спец 100106 Орг-ция обслуж. в обществ. питании, 080501 Менеджмент(по отр.), 080302 Коммерция(по отр.), 200504 Стандарт. и сетриф. прод, 08</t>
  </si>
  <si>
    <t>257700.06.01</t>
  </si>
  <si>
    <t>Экспертиза пищ.концентратов. Качество и безоп.: Уч.-спр.пос. / И.Ю.Резниченко-4изд. М.:НИЦ ИНФРА-М,2024-270с(ВО)(П)</t>
  </si>
  <si>
    <t>ЭКСПЕРТИЗА ПИЩЕВЫХ КОНЦЕНТРАТОВ. КАЧЕСТВО И БЕЗОПАСНОСТЬ, ИЗД.4</t>
  </si>
  <si>
    <t>И.Ю.Резниченко, В.М.Позняковский, А.О.Камбаров и др.</t>
  </si>
  <si>
    <t>978-5-16-009477-9</t>
  </si>
  <si>
    <t>469850.05.01</t>
  </si>
  <si>
    <t>Экспертиза строительных товаров: Уч. пос. / Ф.А. Петрище - М.: ИД ФОРУМ: ИНФРА-М, 2023 - 320 с. (ВО)</t>
  </si>
  <si>
    <t>ЭКСПЕРТИЗА СТРОИТЕЛЬНЫХ ТОВАРОВ</t>
  </si>
  <si>
    <t>978-5-8199-0598-2</t>
  </si>
  <si>
    <t>180550.09.01</t>
  </si>
  <si>
    <t>Электронная коммерция: Уч. / Л.А.Брагин, Г.Г.Иванов - М.: ИД ФОРУМ: НИЦ Инфра-М, 2025 - 192 с.(ВО) (п)</t>
  </si>
  <si>
    <t>ЭЛЕКТРОННАЯ КОММЕРЦИЯ</t>
  </si>
  <si>
    <t>Брагин Л. А., Иванов Г. Г., Никишин А. Ф., Панкина Т. В.</t>
  </si>
  <si>
    <t>978-5-8199-0507-4</t>
  </si>
  <si>
    <t>09.04.02, 38.03.01, 38.03.05, 38.03.06, 38.04.01, 38.04.05, 38.04.06</t>
  </si>
  <si>
    <t>223300.10.01</t>
  </si>
  <si>
    <t>Этика делового общения: Уч.пос. / И.С.Иванова, - 3 изд.,-М.:НИЦ ИНФРА-М,2024-168 с.(ВО: Бакалавр.)(О)</t>
  </si>
  <si>
    <t>ЭТИКА ДЕЛОВОГО ОБЩЕНИЯ, ИЗД.3</t>
  </si>
  <si>
    <t>Иванова И. С.</t>
  </si>
  <si>
    <t>978-5-16-008998-0</t>
  </si>
  <si>
    <t>38.03.01, 38.03.02, 38.03.03, 38.03.04, 38.03.05, 38.03.06, 38.03.07, 38.04.01, 38.04.02, 38.04.03, 38.04.04, 38.04.05, 38.04.06, 38.04.07, 38.04.08, 38.04.09, 38.05.01, 38.05.02, 39.03.01, 39.03.02, 39.03.03, 39.04.01, 39.04.02, 39.04.03, 40.03.01, 40.04.01, 40.05.01, 40.05.02, 40.05.03, 41.03.01, 41.03.02, 41.03.03, 41.03.04, 41.03.05, 41.03.06, 41.04.01, 41.04.02, 41.04.03, 41.04.04, 41.04.05, 42.03.01, 42.03.02, 42.03.03, 42.03.04, 42.03.05, 42.04.01, 42.04.02, 42.04.03, 42.04.04, 42.04.05, 43.03.01, 43.03.02, 43.03.03, 43.04.01, 43.04.02, 43.04.03</t>
  </si>
  <si>
    <t>Рекомендовано Советом Учебно-методического объединения по образованию в области менеджмента в качестве учебного пособия для студентов высших учебных заведений, обучающихся по направлению подготовки 38.03.02 (080200.62) «Менеджмент» (квалификация (степень) «бакалавр»)</t>
  </si>
  <si>
    <t>Московский государственный университет им. М.В. Ломоносова</t>
  </si>
  <si>
    <t>037200.21.01</t>
  </si>
  <si>
    <t>Этика деловых отношений: Уч. / Под ред. Кибанова А.Я. - 2 изд. - М.:НИЦ ИНФРА-М,2023 - 383 с.(ВО)(П)</t>
  </si>
  <si>
    <t>ЭТИКА ДЕЛОВЫХ ОТНОШЕНИЙ, ИЗД.2</t>
  </si>
  <si>
    <t>Кибанов А. Я., Захаров Д. К., Коновалова В. Г., Кибанов А. Я.</t>
  </si>
  <si>
    <t>978-5-16-006723-0</t>
  </si>
  <si>
    <t>38.03.01, 38.03.02, 38.03.03, 38.04.02, 38.04.03</t>
  </si>
  <si>
    <t>Рекомендовано Мин. обр. и науки РФ в качестве учебника для студентов высших учебных заведений, обучающихся по специальностям  "Управление персоналом"</t>
  </si>
  <si>
    <t>0208</t>
  </si>
  <si>
    <t>072730.13.01</t>
  </si>
  <si>
    <t>Этика деловых отношений:Уч. / В.К.Борисов и др.-М.:ИД ФОРУМ, НИЦ ИНФРА-М,2020.-176 с..-(СПО)(о)</t>
  </si>
  <si>
    <t>ЭТИКА ДЕЛОВЫХ ОТНОШЕНИЙ</t>
  </si>
  <si>
    <t>Борисов В.К., Панина Е.М., Панов М.И. и др.</t>
  </si>
  <si>
    <t>978-5-8199-0844-0</t>
  </si>
  <si>
    <t>38.02.02, 38.02.08, 39.02.03, 40.02.02, 42.02.01, 42.02.02, 43.02.01, 43.02.02, 43.02.06, 43.02.11, 43.02.16, 46.02.01, 51.02.02, 51.02.03</t>
  </si>
  <si>
    <t>Рекомендовано Учебно-методическим советом СПО в качестве учебника для студентов учебных заведений, реализующих основную программу среднего профессионального образования на базе основного общего образования</t>
  </si>
  <si>
    <t>764167.03.01</t>
  </si>
  <si>
    <t>Эффективные деловые переговоры: Уч.пос. / Л.И.Заволокина-М.:НИЦ ИНФРА-М,2024.-148с.(ВО: Магистр.)(П)</t>
  </si>
  <si>
    <t>ЭФФЕКТИВНЫЕ ДЕЛОВЫЕ ПЕРЕГОВОРЫ</t>
  </si>
  <si>
    <t>Заволокина Л.И.</t>
  </si>
  <si>
    <t>978-5-16-017208-8</t>
  </si>
  <si>
    <t>38.04.01, 38.04.02, 38.04.04, 38.04.06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</si>
  <si>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38.04.01 «Экономика», 38.04.02 «Менеджмент» (квалификация (степень) «магистр») (протокол № 6 от 08.06.2022)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</si>
</sst>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476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51.95" customHeight="1" x14ac:dyDescent="0.2">
      <c r="A8" s="5">
        <v>0</v>
      </c>
      <c r="B8" s="6" t="s">
        <v>34</v>
      </c>
      <c r="C8" s="7">
        <v>780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143</v>
      </c>
      <c r="L8" s="9">
        <v>2024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4" t="str">
        <f>HYPERLINK("https://media.infra-m.ru/2086/2086785/cover/2086785.jpg", "Обложка")</f>
        <v>Обложка</v>
      </c>
      <c r="V8" s="14" t="str">
        <f>HYPERLINK("https://znanium.ru/catalog/product/2086785", "Ознакомиться")</f>
        <v>Ознакомиться</v>
      </c>
      <c r="W8" s="8" t="s">
        <v>47</v>
      </c>
      <c r="X8" s="6"/>
      <c r="Y8" s="6"/>
      <c r="Z8" s="6"/>
      <c r="AA8" s="6" t="s">
        <v>48</v>
      </c>
      <c r="AB8" s="8"/>
    </row>
    <row r="9" spans="1:28" s="4" customFormat="1" ht="51.95" customHeight="1" x14ac:dyDescent="0.2">
      <c r="A9" s="5">
        <v>0</v>
      </c>
      <c r="B9" s="6" t="s">
        <v>49</v>
      </c>
      <c r="C9" s="13">
        <v>1494</v>
      </c>
      <c r="D9" s="8" t="s">
        <v>50</v>
      </c>
      <c r="E9" s="8" t="s">
        <v>51</v>
      </c>
      <c r="F9" s="8" t="s">
        <v>52</v>
      </c>
      <c r="G9" s="6" t="s">
        <v>38</v>
      </c>
      <c r="H9" s="6" t="s">
        <v>53</v>
      </c>
      <c r="I9" s="8" t="s">
        <v>54</v>
      </c>
      <c r="J9" s="9">
        <v>1</v>
      </c>
      <c r="K9" s="9">
        <v>298</v>
      </c>
      <c r="L9" s="9">
        <v>2025</v>
      </c>
      <c r="M9" s="8" t="s">
        <v>55</v>
      </c>
      <c r="N9" s="8" t="s">
        <v>42</v>
      </c>
      <c r="O9" s="8" t="s">
        <v>43</v>
      </c>
      <c r="P9" s="6" t="s">
        <v>56</v>
      </c>
      <c r="Q9" s="8" t="s">
        <v>57</v>
      </c>
      <c r="R9" s="10" t="s">
        <v>58</v>
      </c>
      <c r="S9" s="11" t="s">
        <v>59</v>
      </c>
      <c r="T9" s="6"/>
      <c r="U9" s="14" t="str">
        <f>HYPERLINK("https://media.infra-m.ru/2172/2172771/cover/2172771.jpg", "Обложка")</f>
        <v>Обложка</v>
      </c>
      <c r="V9" s="14" t="str">
        <f>HYPERLINK("https://znanium.ru/catalog/product/2094304", "Ознакомиться")</f>
        <v>Ознакомиться</v>
      </c>
      <c r="W9" s="8" t="s">
        <v>47</v>
      </c>
      <c r="X9" s="6"/>
      <c r="Y9" s="6"/>
      <c r="Z9" s="6" t="s">
        <v>60</v>
      </c>
      <c r="AA9" s="6" t="s">
        <v>61</v>
      </c>
      <c r="AB9" s="8"/>
    </row>
    <row r="10" spans="1:28" s="4" customFormat="1" ht="51.95" customHeight="1" x14ac:dyDescent="0.2">
      <c r="A10" s="5">
        <v>0</v>
      </c>
      <c r="B10" s="6" t="s">
        <v>62</v>
      </c>
      <c r="C10" s="13">
        <v>1080</v>
      </c>
      <c r="D10" s="8" t="s">
        <v>63</v>
      </c>
      <c r="E10" s="8" t="s">
        <v>64</v>
      </c>
      <c r="F10" s="8" t="s">
        <v>65</v>
      </c>
      <c r="G10" s="6" t="s">
        <v>38</v>
      </c>
      <c r="H10" s="6" t="s">
        <v>53</v>
      </c>
      <c r="I10" s="8" t="s">
        <v>54</v>
      </c>
      <c r="J10" s="9">
        <v>1</v>
      </c>
      <c r="K10" s="9">
        <v>238</v>
      </c>
      <c r="L10" s="9">
        <v>2023</v>
      </c>
      <c r="M10" s="8" t="s">
        <v>66</v>
      </c>
      <c r="N10" s="8" t="s">
        <v>42</v>
      </c>
      <c r="O10" s="8" t="s">
        <v>43</v>
      </c>
      <c r="P10" s="6" t="s">
        <v>44</v>
      </c>
      <c r="Q10" s="8" t="s">
        <v>57</v>
      </c>
      <c r="R10" s="10" t="s">
        <v>67</v>
      </c>
      <c r="S10" s="11" t="s">
        <v>68</v>
      </c>
      <c r="T10" s="6"/>
      <c r="U10" s="14" t="str">
        <f>HYPERLINK("https://media.infra-m.ru/1904/1904849/cover/1904849.jpg", "Обложка")</f>
        <v>Обложка</v>
      </c>
      <c r="V10" s="14" t="str">
        <f>HYPERLINK("https://znanium.ru/catalog/product/1904849", "Ознакомиться")</f>
        <v>Ознакомиться</v>
      </c>
      <c r="W10" s="8" t="s">
        <v>69</v>
      </c>
      <c r="X10" s="6"/>
      <c r="Y10" s="6"/>
      <c r="Z10" s="6" t="s">
        <v>60</v>
      </c>
      <c r="AA10" s="6" t="s">
        <v>70</v>
      </c>
      <c r="AB10" s="8"/>
    </row>
    <row r="11" spans="1:28" s="4" customFormat="1" ht="51.95" customHeight="1" x14ac:dyDescent="0.2">
      <c r="A11" s="5">
        <v>0</v>
      </c>
      <c r="B11" s="6" t="s">
        <v>71</v>
      </c>
      <c r="C11" s="13">
        <v>1194</v>
      </c>
      <c r="D11" s="8" t="s">
        <v>72</v>
      </c>
      <c r="E11" s="8" t="s">
        <v>64</v>
      </c>
      <c r="F11" s="8" t="s">
        <v>65</v>
      </c>
      <c r="G11" s="6" t="s">
        <v>38</v>
      </c>
      <c r="H11" s="6" t="s">
        <v>39</v>
      </c>
      <c r="I11" s="8" t="s">
        <v>73</v>
      </c>
      <c r="J11" s="9">
        <v>1</v>
      </c>
      <c r="K11" s="9">
        <v>238</v>
      </c>
      <c r="L11" s="9">
        <v>2025</v>
      </c>
      <c r="M11" s="8" t="s">
        <v>74</v>
      </c>
      <c r="N11" s="8" t="s">
        <v>42</v>
      </c>
      <c r="O11" s="8" t="s">
        <v>43</v>
      </c>
      <c r="P11" s="6" t="s">
        <v>44</v>
      </c>
      <c r="Q11" s="8" t="s">
        <v>75</v>
      </c>
      <c r="R11" s="10" t="s">
        <v>76</v>
      </c>
      <c r="S11" s="11" t="s">
        <v>77</v>
      </c>
      <c r="T11" s="6"/>
      <c r="U11" s="14" t="str">
        <f>HYPERLINK("https://media.infra-m.ru/2191/2191602/cover/2191602.jpg", "Обложка")</f>
        <v>Обложка</v>
      </c>
      <c r="V11" s="14" t="str">
        <f>HYPERLINK("https://znanium.ru/catalog/product/2131859", "Ознакомиться")</f>
        <v>Ознакомиться</v>
      </c>
      <c r="W11" s="8" t="s">
        <v>69</v>
      </c>
      <c r="X11" s="6"/>
      <c r="Y11" s="6"/>
      <c r="Z11" s="6"/>
      <c r="AA11" s="6" t="s">
        <v>78</v>
      </c>
      <c r="AB11" s="8"/>
    </row>
    <row r="12" spans="1:28" s="4" customFormat="1" ht="51.95" customHeight="1" x14ac:dyDescent="0.2">
      <c r="A12" s="5">
        <v>0</v>
      </c>
      <c r="B12" s="6" t="s">
        <v>79</v>
      </c>
      <c r="C12" s="13">
        <v>1654</v>
      </c>
      <c r="D12" s="8" t="s">
        <v>80</v>
      </c>
      <c r="E12" s="8" t="s">
        <v>81</v>
      </c>
      <c r="F12" s="8" t="s">
        <v>82</v>
      </c>
      <c r="G12" s="6" t="s">
        <v>38</v>
      </c>
      <c r="H12" s="6" t="s">
        <v>39</v>
      </c>
      <c r="I12" s="8" t="s">
        <v>83</v>
      </c>
      <c r="J12" s="9">
        <v>1</v>
      </c>
      <c r="K12" s="9">
        <v>360</v>
      </c>
      <c r="L12" s="9">
        <v>2024</v>
      </c>
      <c r="M12" s="8" t="s">
        <v>84</v>
      </c>
      <c r="N12" s="8" t="s">
        <v>42</v>
      </c>
      <c r="O12" s="8" t="s">
        <v>43</v>
      </c>
      <c r="P12" s="6" t="s">
        <v>56</v>
      </c>
      <c r="Q12" s="8" t="s">
        <v>75</v>
      </c>
      <c r="R12" s="10" t="s">
        <v>85</v>
      </c>
      <c r="S12" s="11" t="s">
        <v>86</v>
      </c>
      <c r="T12" s="6"/>
      <c r="U12" s="14" t="str">
        <f>HYPERLINK("https://media.infra-m.ru/2091/2091925/cover/2091925.jpg", "Обложка")</f>
        <v>Обложка</v>
      </c>
      <c r="V12" s="14" t="str">
        <f>HYPERLINK("https://znanium.ru/catalog/product/1375902", "Ознакомиться")</f>
        <v>Ознакомиться</v>
      </c>
      <c r="W12" s="8" t="s">
        <v>87</v>
      </c>
      <c r="X12" s="6"/>
      <c r="Y12" s="6"/>
      <c r="Z12" s="6"/>
      <c r="AA12" s="6" t="s">
        <v>88</v>
      </c>
      <c r="AB12" s="8"/>
    </row>
    <row r="13" spans="1:28" s="4" customFormat="1" ht="44.1" customHeight="1" x14ac:dyDescent="0.2">
      <c r="A13" s="5">
        <v>0</v>
      </c>
      <c r="B13" s="6" t="s">
        <v>89</v>
      </c>
      <c r="C13" s="13">
        <v>2044</v>
      </c>
      <c r="D13" s="8" t="s">
        <v>90</v>
      </c>
      <c r="E13" s="8" t="s">
        <v>91</v>
      </c>
      <c r="F13" s="8" t="s">
        <v>92</v>
      </c>
      <c r="G13" s="6" t="s">
        <v>93</v>
      </c>
      <c r="H13" s="6" t="s">
        <v>94</v>
      </c>
      <c r="I13" s="8"/>
      <c r="J13" s="9">
        <v>1</v>
      </c>
      <c r="K13" s="9">
        <v>462</v>
      </c>
      <c r="L13" s="9">
        <v>2024</v>
      </c>
      <c r="M13" s="8" t="s">
        <v>95</v>
      </c>
      <c r="N13" s="8" t="s">
        <v>42</v>
      </c>
      <c r="O13" s="8" t="s">
        <v>43</v>
      </c>
      <c r="P13" s="6" t="s">
        <v>96</v>
      </c>
      <c r="Q13" s="8" t="s">
        <v>75</v>
      </c>
      <c r="R13" s="10" t="s">
        <v>97</v>
      </c>
      <c r="S13" s="11"/>
      <c r="T13" s="6"/>
      <c r="U13" s="14" t="str">
        <f>HYPERLINK("https://media.infra-m.ru/2090/2090015/cover/2090015.jpg", "Обложка")</f>
        <v>Обложка</v>
      </c>
      <c r="V13" s="14" t="str">
        <f>HYPERLINK("https://znanium.ru/catalog/product/927505", "Ознакомиться")</f>
        <v>Ознакомиться</v>
      </c>
      <c r="W13" s="8" t="s">
        <v>98</v>
      </c>
      <c r="X13" s="6"/>
      <c r="Y13" s="6"/>
      <c r="Z13" s="6"/>
      <c r="AA13" s="6" t="s">
        <v>99</v>
      </c>
      <c r="AB13" s="8"/>
    </row>
    <row r="14" spans="1:28" s="4" customFormat="1" ht="51.95" customHeight="1" x14ac:dyDescent="0.2">
      <c r="A14" s="5">
        <v>0</v>
      </c>
      <c r="B14" s="6" t="s">
        <v>100</v>
      </c>
      <c r="C14" s="13">
        <v>1334</v>
      </c>
      <c r="D14" s="8" t="s">
        <v>101</v>
      </c>
      <c r="E14" s="8" t="s">
        <v>102</v>
      </c>
      <c r="F14" s="8" t="s">
        <v>103</v>
      </c>
      <c r="G14" s="6" t="s">
        <v>93</v>
      </c>
      <c r="H14" s="6" t="s">
        <v>39</v>
      </c>
      <c r="I14" s="8" t="s">
        <v>83</v>
      </c>
      <c r="J14" s="9">
        <v>1</v>
      </c>
      <c r="K14" s="9">
        <v>267</v>
      </c>
      <c r="L14" s="9">
        <v>2024</v>
      </c>
      <c r="M14" s="8" t="s">
        <v>104</v>
      </c>
      <c r="N14" s="8" t="s">
        <v>42</v>
      </c>
      <c r="O14" s="8" t="s">
        <v>43</v>
      </c>
      <c r="P14" s="6" t="s">
        <v>44</v>
      </c>
      <c r="Q14" s="8" t="s">
        <v>75</v>
      </c>
      <c r="R14" s="10" t="s">
        <v>85</v>
      </c>
      <c r="S14" s="11" t="s">
        <v>105</v>
      </c>
      <c r="T14" s="6"/>
      <c r="U14" s="14" t="str">
        <f>HYPERLINK("https://media.infra-m.ru/2159/2159183/cover/2159183.jpg", "Обложка")</f>
        <v>Обложка</v>
      </c>
      <c r="V14" s="14" t="str">
        <f>HYPERLINK("https://znanium.ru/catalog/product/1793980", "Ознакомиться")</f>
        <v>Ознакомиться</v>
      </c>
      <c r="W14" s="8" t="s">
        <v>106</v>
      </c>
      <c r="X14" s="6"/>
      <c r="Y14" s="6"/>
      <c r="Z14" s="6"/>
      <c r="AA14" s="6" t="s">
        <v>107</v>
      </c>
      <c r="AB14" s="8"/>
    </row>
    <row r="15" spans="1:28" s="4" customFormat="1" ht="51.95" customHeight="1" x14ac:dyDescent="0.2">
      <c r="A15" s="5">
        <v>0</v>
      </c>
      <c r="B15" s="6" t="s">
        <v>108</v>
      </c>
      <c r="C15" s="13">
        <v>1360</v>
      </c>
      <c r="D15" s="8" t="s">
        <v>109</v>
      </c>
      <c r="E15" s="8" t="s">
        <v>110</v>
      </c>
      <c r="F15" s="8" t="s">
        <v>111</v>
      </c>
      <c r="G15" s="6" t="s">
        <v>38</v>
      </c>
      <c r="H15" s="6" t="s">
        <v>39</v>
      </c>
      <c r="I15" s="8" t="s">
        <v>73</v>
      </c>
      <c r="J15" s="9">
        <v>1</v>
      </c>
      <c r="K15" s="9">
        <v>288</v>
      </c>
      <c r="L15" s="9">
        <v>2024</v>
      </c>
      <c r="M15" s="8" t="s">
        <v>112</v>
      </c>
      <c r="N15" s="8" t="s">
        <v>42</v>
      </c>
      <c r="O15" s="8" t="s">
        <v>43</v>
      </c>
      <c r="P15" s="6" t="s">
        <v>44</v>
      </c>
      <c r="Q15" s="8" t="s">
        <v>75</v>
      </c>
      <c r="R15" s="10" t="s">
        <v>113</v>
      </c>
      <c r="S15" s="11" t="s">
        <v>114</v>
      </c>
      <c r="T15" s="6"/>
      <c r="U15" s="14" t="str">
        <f>HYPERLINK("https://media.infra-m.ru/2136/2136707/cover/2136707.jpg", "Обложка")</f>
        <v>Обложка</v>
      </c>
      <c r="V15" s="14" t="str">
        <f>HYPERLINK("https://znanium.ru/catalog/product/2136707", "Ознакомиться")</f>
        <v>Ознакомиться</v>
      </c>
      <c r="W15" s="8" t="s">
        <v>106</v>
      </c>
      <c r="X15" s="6"/>
      <c r="Y15" s="6"/>
      <c r="Z15" s="6"/>
      <c r="AA15" s="6" t="s">
        <v>115</v>
      </c>
      <c r="AB15" s="8"/>
    </row>
    <row r="16" spans="1:28" s="4" customFormat="1" ht="44.1" customHeight="1" x14ac:dyDescent="0.2">
      <c r="A16" s="5">
        <v>0</v>
      </c>
      <c r="B16" s="6" t="s">
        <v>116</v>
      </c>
      <c r="C16" s="7">
        <v>690</v>
      </c>
      <c r="D16" s="8" t="s">
        <v>117</v>
      </c>
      <c r="E16" s="8" t="s">
        <v>118</v>
      </c>
      <c r="F16" s="8" t="s">
        <v>119</v>
      </c>
      <c r="G16" s="6" t="s">
        <v>120</v>
      </c>
      <c r="H16" s="6" t="s">
        <v>39</v>
      </c>
      <c r="I16" s="8" t="s">
        <v>121</v>
      </c>
      <c r="J16" s="9">
        <v>1</v>
      </c>
      <c r="K16" s="9">
        <v>195</v>
      </c>
      <c r="L16" s="9">
        <v>2019</v>
      </c>
      <c r="M16" s="8" t="s">
        <v>122</v>
      </c>
      <c r="N16" s="8" t="s">
        <v>42</v>
      </c>
      <c r="O16" s="8" t="s">
        <v>43</v>
      </c>
      <c r="P16" s="6" t="s">
        <v>123</v>
      </c>
      <c r="Q16" s="8" t="s">
        <v>124</v>
      </c>
      <c r="R16" s="10" t="s">
        <v>125</v>
      </c>
      <c r="S16" s="11"/>
      <c r="T16" s="6"/>
      <c r="U16" s="14" t="str">
        <f>HYPERLINK("https://media.infra-m.ru/1018/1018873/cover/1018873.jpg", "Обложка")</f>
        <v>Обложка</v>
      </c>
      <c r="V16" s="14" t="str">
        <f>HYPERLINK("https://znanium.ru/catalog/product/1018873", "Ознакомиться")</f>
        <v>Ознакомиться</v>
      </c>
      <c r="W16" s="8" t="s">
        <v>126</v>
      </c>
      <c r="X16" s="6"/>
      <c r="Y16" s="6"/>
      <c r="Z16" s="6"/>
      <c r="AA16" s="6" t="s">
        <v>127</v>
      </c>
      <c r="AB16" s="8"/>
    </row>
    <row r="17" spans="1:28" s="4" customFormat="1" ht="51.95" customHeight="1" x14ac:dyDescent="0.2">
      <c r="A17" s="5">
        <v>0</v>
      </c>
      <c r="B17" s="6" t="s">
        <v>128</v>
      </c>
      <c r="C17" s="13">
        <v>1254</v>
      </c>
      <c r="D17" s="8" t="s">
        <v>129</v>
      </c>
      <c r="E17" s="8" t="s">
        <v>130</v>
      </c>
      <c r="F17" s="8" t="s">
        <v>131</v>
      </c>
      <c r="G17" s="6" t="s">
        <v>93</v>
      </c>
      <c r="H17" s="6" t="s">
        <v>132</v>
      </c>
      <c r="I17" s="8" t="s">
        <v>73</v>
      </c>
      <c r="J17" s="9">
        <v>1</v>
      </c>
      <c r="K17" s="9">
        <v>272</v>
      </c>
      <c r="L17" s="9">
        <v>2024</v>
      </c>
      <c r="M17" s="8" t="s">
        <v>133</v>
      </c>
      <c r="N17" s="8" t="s">
        <v>42</v>
      </c>
      <c r="O17" s="8" t="s">
        <v>43</v>
      </c>
      <c r="P17" s="6" t="s">
        <v>44</v>
      </c>
      <c r="Q17" s="8" t="s">
        <v>75</v>
      </c>
      <c r="R17" s="10" t="s">
        <v>134</v>
      </c>
      <c r="S17" s="11" t="s">
        <v>135</v>
      </c>
      <c r="T17" s="6"/>
      <c r="U17" s="14" t="str">
        <f>HYPERLINK("https://media.infra-m.ru/1855/1855792/cover/1855792.jpg", "Обложка")</f>
        <v>Обложка</v>
      </c>
      <c r="V17" s="14" t="str">
        <f>HYPERLINK("https://znanium.ru/catalog/product/968744", "Ознакомиться")</f>
        <v>Ознакомиться</v>
      </c>
      <c r="W17" s="8" t="s">
        <v>136</v>
      </c>
      <c r="X17" s="6"/>
      <c r="Y17" s="6"/>
      <c r="Z17" s="6"/>
      <c r="AA17" s="6" t="s">
        <v>48</v>
      </c>
      <c r="AB17" s="8"/>
    </row>
    <row r="18" spans="1:28" s="4" customFormat="1" ht="51.95" customHeight="1" x14ac:dyDescent="0.2">
      <c r="A18" s="5">
        <v>0</v>
      </c>
      <c r="B18" s="6" t="s">
        <v>137</v>
      </c>
      <c r="C18" s="13">
        <v>1364</v>
      </c>
      <c r="D18" s="8" t="s">
        <v>138</v>
      </c>
      <c r="E18" s="8" t="s">
        <v>130</v>
      </c>
      <c r="F18" s="8" t="s">
        <v>139</v>
      </c>
      <c r="G18" s="6" t="s">
        <v>38</v>
      </c>
      <c r="H18" s="6" t="s">
        <v>39</v>
      </c>
      <c r="I18" s="8" t="s">
        <v>54</v>
      </c>
      <c r="J18" s="9">
        <v>1</v>
      </c>
      <c r="K18" s="9">
        <v>272</v>
      </c>
      <c r="L18" s="9">
        <v>2025</v>
      </c>
      <c r="M18" s="8" t="s">
        <v>140</v>
      </c>
      <c r="N18" s="8" t="s">
        <v>42</v>
      </c>
      <c r="O18" s="8" t="s">
        <v>43</v>
      </c>
      <c r="P18" s="6" t="s">
        <v>44</v>
      </c>
      <c r="Q18" s="8" t="s">
        <v>57</v>
      </c>
      <c r="R18" s="10" t="s">
        <v>141</v>
      </c>
      <c r="S18" s="11" t="s">
        <v>142</v>
      </c>
      <c r="T18" s="6"/>
      <c r="U18" s="14" t="str">
        <f>HYPERLINK("https://media.infra-m.ru/2173/2173329/cover/2173329.jpg", "Обложка")</f>
        <v>Обложка</v>
      </c>
      <c r="V18" s="14" t="str">
        <f>HYPERLINK("https://znanium.ru/catalog/product/1876328", "Ознакомиться")</f>
        <v>Ознакомиться</v>
      </c>
      <c r="W18" s="8" t="s">
        <v>136</v>
      </c>
      <c r="X18" s="6"/>
      <c r="Y18" s="6"/>
      <c r="Z18" s="6" t="s">
        <v>60</v>
      </c>
      <c r="AA18" s="6" t="s">
        <v>127</v>
      </c>
      <c r="AB18" s="8"/>
    </row>
    <row r="19" spans="1:28" s="4" customFormat="1" ht="51.95" customHeight="1" x14ac:dyDescent="0.2">
      <c r="A19" s="5">
        <v>0</v>
      </c>
      <c r="B19" s="6" t="s">
        <v>143</v>
      </c>
      <c r="C19" s="7">
        <v>794.9</v>
      </c>
      <c r="D19" s="8" t="s">
        <v>144</v>
      </c>
      <c r="E19" s="8" t="s">
        <v>145</v>
      </c>
      <c r="F19" s="8" t="s">
        <v>146</v>
      </c>
      <c r="G19" s="6" t="s">
        <v>120</v>
      </c>
      <c r="H19" s="6" t="s">
        <v>147</v>
      </c>
      <c r="I19" s="8" t="s">
        <v>73</v>
      </c>
      <c r="J19" s="9">
        <v>1</v>
      </c>
      <c r="K19" s="9">
        <v>175</v>
      </c>
      <c r="L19" s="9">
        <v>2023</v>
      </c>
      <c r="M19" s="8" t="s">
        <v>148</v>
      </c>
      <c r="N19" s="8" t="s">
        <v>42</v>
      </c>
      <c r="O19" s="8" t="s">
        <v>43</v>
      </c>
      <c r="P19" s="6" t="s">
        <v>44</v>
      </c>
      <c r="Q19" s="8" t="s">
        <v>75</v>
      </c>
      <c r="R19" s="10" t="s">
        <v>149</v>
      </c>
      <c r="S19" s="11" t="s">
        <v>150</v>
      </c>
      <c r="T19" s="6"/>
      <c r="U19" s="14" t="str">
        <f>HYPERLINK("https://media.infra-m.ru/1937/1937957/cover/1937957.jpg", "Обложка")</f>
        <v>Обложка</v>
      </c>
      <c r="V19" s="12"/>
      <c r="W19" s="8" t="s">
        <v>151</v>
      </c>
      <c r="X19" s="6"/>
      <c r="Y19" s="6"/>
      <c r="Z19" s="6"/>
      <c r="AA19" s="6" t="s">
        <v>152</v>
      </c>
      <c r="AB19" s="8"/>
    </row>
    <row r="20" spans="1:28" s="4" customFormat="1" ht="51.95" customHeight="1" x14ac:dyDescent="0.2">
      <c r="A20" s="5">
        <v>0</v>
      </c>
      <c r="B20" s="6" t="s">
        <v>153</v>
      </c>
      <c r="C20" s="7">
        <v>784.9</v>
      </c>
      <c r="D20" s="8" t="s">
        <v>154</v>
      </c>
      <c r="E20" s="8" t="s">
        <v>145</v>
      </c>
      <c r="F20" s="8" t="s">
        <v>155</v>
      </c>
      <c r="G20" s="6" t="s">
        <v>93</v>
      </c>
      <c r="H20" s="6" t="s">
        <v>147</v>
      </c>
      <c r="I20" s="8" t="s">
        <v>54</v>
      </c>
      <c r="J20" s="9">
        <v>1</v>
      </c>
      <c r="K20" s="9">
        <v>175</v>
      </c>
      <c r="L20" s="9">
        <v>2023</v>
      </c>
      <c r="M20" s="8" t="s">
        <v>156</v>
      </c>
      <c r="N20" s="8" t="s">
        <v>42</v>
      </c>
      <c r="O20" s="8" t="s">
        <v>43</v>
      </c>
      <c r="P20" s="6" t="s">
        <v>44</v>
      </c>
      <c r="Q20" s="8" t="s">
        <v>57</v>
      </c>
      <c r="R20" s="10" t="s">
        <v>157</v>
      </c>
      <c r="S20" s="11" t="s">
        <v>158</v>
      </c>
      <c r="T20" s="6"/>
      <c r="U20" s="14" t="str">
        <f>HYPERLINK("https://media.infra-m.ru/1965/1965748/cover/1965748.jpg", "Обложка")</f>
        <v>Обложка</v>
      </c>
      <c r="V20" s="14" t="str">
        <f>HYPERLINK("https://znanium.ru/catalog/product/1668634", "Ознакомиться")</f>
        <v>Ознакомиться</v>
      </c>
      <c r="W20" s="8" t="s">
        <v>151</v>
      </c>
      <c r="X20" s="6"/>
      <c r="Y20" s="6"/>
      <c r="Z20" s="6" t="s">
        <v>60</v>
      </c>
      <c r="AA20" s="6" t="s">
        <v>159</v>
      </c>
      <c r="AB20" s="8"/>
    </row>
    <row r="21" spans="1:28" s="4" customFormat="1" ht="51.95" customHeight="1" x14ac:dyDescent="0.2">
      <c r="A21" s="5">
        <v>0</v>
      </c>
      <c r="B21" s="6" t="s">
        <v>160</v>
      </c>
      <c r="C21" s="13">
        <v>1350</v>
      </c>
      <c r="D21" s="8" t="s">
        <v>161</v>
      </c>
      <c r="E21" s="8" t="s">
        <v>162</v>
      </c>
      <c r="F21" s="8" t="s">
        <v>163</v>
      </c>
      <c r="G21" s="6" t="s">
        <v>38</v>
      </c>
      <c r="H21" s="6" t="s">
        <v>39</v>
      </c>
      <c r="I21" s="8" t="s">
        <v>73</v>
      </c>
      <c r="J21" s="9">
        <v>1</v>
      </c>
      <c r="K21" s="9">
        <v>269</v>
      </c>
      <c r="L21" s="9">
        <v>2025</v>
      </c>
      <c r="M21" s="8" t="s">
        <v>164</v>
      </c>
      <c r="N21" s="8" t="s">
        <v>42</v>
      </c>
      <c r="O21" s="8" t="s">
        <v>43</v>
      </c>
      <c r="P21" s="6" t="s">
        <v>56</v>
      </c>
      <c r="Q21" s="8" t="s">
        <v>75</v>
      </c>
      <c r="R21" s="10" t="s">
        <v>165</v>
      </c>
      <c r="S21" s="11" t="s">
        <v>166</v>
      </c>
      <c r="T21" s="6"/>
      <c r="U21" s="14" t="str">
        <f>HYPERLINK("https://media.infra-m.ru/2188/2188751/cover/2188751.jpg", "Обложка")</f>
        <v>Обложка</v>
      </c>
      <c r="V21" s="14" t="str">
        <f>HYPERLINK("https://znanium.ru/catalog/product/2188751", "Ознакомиться")</f>
        <v>Ознакомиться</v>
      </c>
      <c r="W21" s="8" t="s">
        <v>167</v>
      </c>
      <c r="X21" s="6"/>
      <c r="Y21" s="6"/>
      <c r="Z21" s="6"/>
      <c r="AA21" s="6" t="s">
        <v>168</v>
      </c>
      <c r="AB21" s="8"/>
    </row>
    <row r="22" spans="1:28" s="4" customFormat="1" ht="51.95" customHeight="1" x14ac:dyDescent="0.2">
      <c r="A22" s="5">
        <v>0</v>
      </c>
      <c r="B22" s="6" t="s">
        <v>169</v>
      </c>
      <c r="C22" s="13">
        <v>1394.9</v>
      </c>
      <c r="D22" s="8" t="s">
        <v>170</v>
      </c>
      <c r="E22" s="8" t="s">
        <v>171</v>
      </c>
      <c r="F22" s="8" t="s">
        <v>172</v>
      </c>
      <c r="G22" s="6" t="s">
        <v>120</v>
      </c>
      <c r="H22" s="6" t="s">
        <v>39</v>
      </c>
      <c r="I22" s="8"/>
      <c r="J22" s="9">
        <v>1</v>
      </c>
      <c r="K22" s="9">
        <v>624</v>
      </c>
      <c r="L22" s="9">
        <v>2018</v>
      </c>
      <c r="M22" s="8" t="s">
        <v>173</v>
      </c>
      <c r="N22" s="8" t="s">
        <v>42</v>
      </c>
      <c r="O22" s="8" t="s">
        <v>43</v>
      </c>
      <c r="P22" s="6" t="s">
        <v>123</v>
      </c>
      <c r="Q22" s="8" t="s">
        <v>174</v>
      </c>
      <c r="R22" s="10" t="s">
        <v>175</v>
      </c>
      <c r="S22" s="11"/>
      <c r="T22" s="6"/>
      <c r="U22" s="14" t="str">
        <f>HYPERLINK("https://media.infra-m.ru/0958/0958336/cover/958336.jpg", "Обложка")</f>
        <v>Обложка</v>
      </c>
      <c r="V22" s="12"/>
      <c r="W22" s="8" t="s">
        <v>176</v>
      </c>
      <c r="X22" s="6"/>
      <c r="Y22" s="6"/>
      <c r="Z22" s="6"/>
      <c r="AA22" s="6" t="s">
        <v>115</v>
      </c>
      <c r="AB22" s="8"/>
    </row>
    <row r="23" spans="1:28" s="4" customFormat="1" ht="42" customHeight="1" x14ac:dyDescent="0.2">
      <c r="A23" s="5">
        <v>0</v>
      </c>
      <c r="B23" s="6" t="s">
        <v>177</v>
      </c>
      <c r="C23" s="7">
        <v>490</v>
      </c>
      <c r="D23" s="8" t="s">
        <v>178</v>
      </c>
      <c r="E23" s="8" t="s">
        <v>179</v>
      </c>
      <c r="F23" s="8" t="s">
        <v>180</v>
      </c>
      <c r="G23" s="6" t="s">
        <v>120</v>
      </c>
      <c r="H23" s="6" t="s">
        <v>39</v>
      </c>
      <c r="I23" s="8" t="s">
        <v>121</v>
      </c>
      <c r="J23" s="9">
        <v>1</v>
      </c>
      <c r="K23" s="9">
        <v>143</v>
      </c>
      <c r="L23" s="9">
        <v>2019</v>
      </c>
      <c r="M23" s="8" t="s">
        <v>181</v>
      </c>
      <c r="N23" s="8" t="s">
        <v>42</v>
      </c>
      <c r="O23" s="8" t="s">
        <v>43</v>
      </c>
      <c r="P23" s="6" t="s">
        <v>123</v>
      </c>
      <c r="Q23" s="8" t="s">
        <v>124</v>
      </c>
      <c r="R23" s="10" t="s">
        <v>182</v>
      </c>
      <c r="S23" s="11"/>
      <c r="T23" s="6"/>
      <c r="U23" s="14" t="str">
        <f>HYPERLINK("https://media.infra-m.ru/1003/1003266/cover/1003266.jpg", "Обложка")</f>
        <v>Обложка</v>
      </c>
      <c r="V23" s="14" t="str">
        <f>HYPERLINK("https://znanium.ru/catalog/product/1003266", "Ознакомиться")</f>
        <v>Ознакомиться</v>
      </c>
      <c r="W23" s="8" t="s">
        <v>136</v>
      </c>
      <c r="X23" s="6"/>
      <c r="Y23" s="6"/>
      <c r="Z23" s="6"/>
      <c r="AA23" s="6" t="s">
        <v>168</v>
      </c>
      <c r="AB23" s="8"/>
    </row>
    <row r="24" spans="1:28" s="4" customFormat="1" ht="51.95" customHeight="1" x14ac:dyDescent="0.2">
      <c r="A24" s="5">
        <v>0</v>
      </c>
      <c r="B24" s="6" t="s">
        <v>183</v>
      </c>
      <c r="C24" s="13">
        <v>3240</v>
      </c>
      <c r="D24" s="8" t="s">
        <v>184</v>
      </c>
      <c r="E24" s="8" t="s">
        <v>185</v>
      </c>
      <c r="F24" s="8" t="s">
        <v>186</v>
      </c>
      <c r="G24" s="6" t="s">
        <v>93</v>
      </c>
      <c r="H24" s="6" t="s">
        <v>39</v>
      </c>
      <c r="I24" s="8" t="s">
        <v>73</v>
      </c>
      <c r="J24" s="9">
        <v>1</v>
      </c>
      <c r="K24" s="9">
        <v>648</v>
      </c>
      <c r="L24" s="9">
        <v>2025</v>
      </c>
      <c r="M24" s="8" t="s">
        <v>187</v>
      </c>
      <c r="N24" s="8" t="s">
        <v>42</v>
      </c>
      <c r="O24" s="8" t="s">
        <v>43</v>
      </c>
      <c r="P24" s="6" t="s">
        <v>56</v>
      </c>
      <c r="Q24" s="8" t="s">
        <v>75</v>
      </c>
      <c r="R24" s="10" t="s">
        <v>188</v>
      </c>
      <c r="S24" s="11" t="s">
        <v>189</v>
      </c>
      <c r="T24" s="6" t="s">
        <v>190</v>
      </c>
      <c r="U24" s="14" t="str">
        <f>HYPERLINK("https://media.infra-m.ru/2172/2172730/cover/2172730.jpg", "Обложка")</f>
        <v>Обложка</v>
      </c>
      <c r="V24" s="14" t="str">
        <f>HYPERLINK("https://znanium.ru/catalog/product/2172730", "Ознакомиться")</f>
        <v>Ознакомиться</v>
      </c>
      <c r="W24" s="8" t="s">
        <v>191</v>
      </c>
      <c r="X24" s="6"/>
      <c r="Y24" s="6"/>
      <c r="Z24" s="6"/>
      <c r="AA24" s="6" t="s">
        <v>192</v>
      </c>
      <c r="AB24" s="8"/>
    </row>
    <row r="25" spans="1:28" s="4" customFormat="1" ht="42" customHeight="1" x14ac:dyDescent="0.2">
      <c r="A25" s="5">
        <v>0</v>
      </c>
      <c r="B25" s="6" t="s">
        <v>193</v>
      </c>
      <c r="C25" s="13">
        <v>1084</v>
      </c>
      <c r="D25" s="8" t="s">
        <v>194</v>
      </c>
      <c r="E25" s="8" t="s">
        <v>195</v>
      </c>
      <c r="F25" s="8" t="s">
        <v>196</v>
      </c>
      <c r="G25" s="6" t="s">
        <v>120</v>
      </c>
      <c r="H25" s="6" t="s">
        <v>197</v>
      </c>
      <c r="I25" s="8" t="s">
        <v>198</v>
      </c>
      <c r="J25" s="9">
        <v>1</v>
      </c>
      <c r="K25" s="9">
        <v>215</v>
      </c>
      <c r="L25" s="9">
        <v>2025</v>
      </c>
      <c r="M25" s="8" t="s">
        <v>199</v>
      </c>
      <c r="N25" s="8" t="s">
        <v>42</v>
      </c>
      <c r="O25" s="8" t="s">
        <v>43</v>
      </c>
      <c r="P25" s="6" t="s">
        <v>123</v>
      </c>
      <c r="Q25" s="8" t="s">
        <v>124</v>
      </c>
      <c r="R25" s="10" t="s">
        <v>188</v>
      </c>
      <c r="S25" s="11"/>
      <c r="T25" s="6"/>
      <c r="U25" s="14" t="str">
        <f>HYPERLINK("https://media.infra-m.ru/2179/2179613/cover/2179613.jpg", "Обложка")</f>
        <v>Обложка</v>
      </c>
      <c r="V25" s="14" t="str">
        <f>HYPERLINK("https://znanium.ru/catalog/product/1220171", "Ознакомиться")</f>
        <v>Ознакомиться</v>
      </c>
      <c r="W25" s="8" t="s">
        <v>200</v>
      </c>
      <c r="X25" s="6"/>
      <c r="Y25" s="6"/>
      <c r="Z25" s="6"/>
      <c r="AA25" s="6" t="s">
        <v>201</v>
      </c>
      <c r="AB25" s="8"/>
    </row>
    <row r="26" spans="1:28" s="4" customFormat="1" ht="51.95" customHeight="1" x14ac:dyDescent="0.2">
      <c r="A26" s="5">
        <v>0</v>
      </c>
      <c r="B26" s="6" t="s">
        <v>202</v>
      </c>
      <c r="C26" s="13">
        <v>1150</v>
      </c>
      <c r="D26" s="8" t="s">
        <v>203</v>
      </c>
      <c r="E26" s="8" t="s">
        <v>204</v>
      </c>
      <c r="F26" s="8" t="s">
        <v>205</v>
      </c>
      <c r="G26" s="6" t="s">
        <v>38</v>
      </c>
      <c r="H26" s="6" t="s">
        <v>39</v>
      </c>
      <c r="I26" s="8" t="s">
        <v>73</v>
      </c>
      <c r="J26" s="9">
        <v>1</v>
      </c>
      <c r="K26" s="9">
        <v>229</v>
      </c>
      <c r="L26" s="9">
        <v>2025</v>
      </c>
      <c r="M26" s="8" t="s">
        <v>206</v>
      </c>
      <c r="N26" s="8" t="s">
        <v>42</v>
      </c>
      <c r="O26" s="8" t="s">
        <v>43</v>
      </c>
      <c r="P26" s="6" t="s">
        <v>44</v>
      </c>
      <c r="Q26" s="8" t="s">
        <v>75</v>
      </c>
      <c r="R26" s="10" t="s">
        <v>207</v>
      </c>
      <c r="S26" s="11" t="s">
        <v>208</v>
      </c>
      <c r="T26" s="6"/>
      <c r="U26" s="14" t="str">
        <f>HYPERLINK("https://media.infra-m.ru/2174/2174333/cover/2174333.jpg", "Обложка")</f>
        <v>Обложка</v>
      </c>
      <c r="V26" s="14" t="str">
        <f>HYPERLINK("https://znanium.ru/catalog/product/2174333", "Ознакомиться")</f>
        <v>Ознакомиться</v>
      </c>
      <c r="W26" s="8" t="s">
        <v>209</v>
      </c>
      <c r="X26" s="6"/>
      <c r="Y26" s="6"/>
      <c r="Z26" s="6"/>
      <c r="AA26" s="6" t="s">
        <v>210</v>
      </c>
      <c r="AB26" s="8"/>
    </row>
    <row r="27" spans="1:28" s="4" customFormat="1" ht="51.95" customHeight="1" x14ac:dyDescent="0.2">
      <c r="A27" s="5">
        <v>0</v>
      </c>
      <c r="B27" s="6" t="s">
        <v>211</v>
      </c>
      <c r="C27" s="7">
        <v>890</v>
      </c>
      <c r="D27" s="8" t="s">
        <v>212</v>
      </c>
      <c r="E27" s="8" t="s">
        <v>213</v>
      </c>
      <c r="F27" s="8" t="s">
        <v>214</v>
      </c>
      <c r="G27" s="6" t="s">
        <v>38</v>
      </c>
      <c r="H27" s="6" t="s">
        <v>39</v>
      </c>
      <c r="I27" s="8" t="s">
        <v>73</v>
      </c>
      <c r="J27" s="9">
        <v>1</v>
      </c>
      <c r="K27" s="9">
        <v>192</v>
      </c>
      <c r="L27" s="9">
        <v>2024</v>
      </c>
      <c r="M27" s="8" t="s">
        <v>215</v>
      </c>
      <c r="N27" s="8" t="s">
        <v>42</v>
      </c>
      <c r="O27" s="8" t="s">
        <v>43</v>
      </c>
      <c r="P27" s="6" t="s">
        <v>44</v>
      </c>
      <c r="Q27" s="8" t="s">
        <v>75</v>
      </c>
      <c r="R27" s="10" t="s">
        <v>216</v>
      </c>
      <c r="S27" s="11" t="s">
        <v>217</v>
      </c>
      <c r="T27" s="6"/>
      <c r="U27" s="14" t="str">
        <f>HYPERLINK("https://media.infra-m.ru/2053/2053971/cover/2053971.jpg", "Обложка")</f>
        <v>Обложка</v>
      </c>
      <c r="V27" s="14" t="str">
        <f>HYPERLINK("https://znanium.ru/catalog/product/2053971", "Ознакомиться")</f>
        <v>Ознакомиться</v>
      </c>
      <c r="W27" s="8"/>
      <c r="X27" s="6"/>
      <c r="Y27" s="6"/>
      <c r="Z27" s="6"/>
      <c r="AA27" s="6" t="s">
        <v>218</v>
      </c>
      <c r="AB27" s="8"/>
    </row>
    <row r="28" spans="1:28" s="4" customFormat="1" ht="51.95" customHeight="1" x14ac:dyDescent="0.2">
      <c r="A28" s="5">
        <v>0</v>
      </c>
      <c r="B28" s="6" t="s">
        <v>219</v>
      </c>
      <c r="C28" s="13">
        <v>1500</v>
      </c>
      <c r="D28" s="8" t="s">
        <v>220</v>
      </c>
      <c r="E28" s="8" t="s">
        <v>221</v>
      </c>
      <c r="F28" s="8" t="s">
        <v>196</v>
      </c>
      <c r="G28" s="6" t="s">
        <v>120</v>
      </c>
      <c r="H28" s="6" t="s">
        <v>197</v>
      </c>
      <c r="I28" s="8" t="s">
        <v>198</v>
      </c>
      <c r="J28" s="9">
        <v>1</v>
      </c>
      <c r="K28" s="9">
        <v>290</v>
      </c>
      <c r="L28" s="9">
        <v>2025</v>
      </c>
      <c r="M28" s="8" t="s">
        <v>222</v>
      </c>
      <c r="N28" s="8" t="s">
        <v>42</v>
      </c>
      <c r="O28" s="8" t="s">
        <v>43</v>
      </c>
      <c r="P28" s="6" t="s">
        <v>223</v>
      </c>
      <c r="Q28" s="8" t="s">
        <v>124</v>
      </c>
      <c r="R28" s="10" t="s">
        <v>224</v>
      </c>
      <c r="S28" s="11"/>
      <c r="T28" s="6" t="s">
        <v>190</v>
      </c>
      <c r="U28" s="14" t="str">
        <f>HYPERLINK("https://media.infra-m.ru/2179/2179811/cover/2179811.jpg", "Обложка")</f>
        <v>Обложка</v>
      </c>
      <c r="V28" s="14" t="str">
        <f>HYPERLINK("https://znanium.ru/catalog/product/2179811", "Ознакомиться")</f>
        <v>Ознакомиться</v>
      </c>
      <c r="W28" s="8" t="s">
        <v>200</v>
      </c>
      <c r="X28" s="6" t="s">
        <v>225</v>
      </c>
      <c r="Y28" s="6"/>
      <c r="Z28" s="6"/>
      <c r="AA28" s="6" t="s">
        <v>226</v>
      </c>
      <c r="AB28" s="8"/>
    </row>
    <row r="29" spans="1:28" s="4" customFormat="1" ht="51.95" customHeight="1" x14ac:dyDescent="0.2">
      <c r="A29" s="5">
        <v>0</v>
      </c>
      <c r="B29" s="6" t="s">
        <v>227</v>
      </c>
      <c r="C29" s="13">
        <v>1320</v>
      </c>
      <c r="D29" s="8" t="s">
        <v>228</v>
      </c>
      <c r="E29" s="8" t="s">
        <v>229</v>
      </c>
      <c r="F29" s="8" t="s">
        <v>196</v>
      </c>
      <c r="G29" s="6" t="s">
        <v>120</v>
      </c>
      <c r="H29" s="6" t="s">
        <v>197</v>
      </c>
      <c r="I29" s="8" t="s">
        <v>198</v>
      </c>
      <c r="J29" s="9">
        <v>1</v>
      </c>
      <c r="K29" s="9">
        <v>288</v>
      </c>
      <c r="L29" s="9">
        <v>2024</v>
      </c>
      <c r="M29" s="8" t="s">
        <v>230</v>
      </c>
      <c r="N29" s="8" t="s">
        <v>42</v>
      </c>
      <c r="O29" s="8" t="s">
        <v>43</v>
      </c>
      <c r="P29" s="6" t="s">
        <v>223</v>
      </c>
      <c r="Q29" s="8" t="s">
        <v>124</v>
      </c>
      <c r="R29" s="10" t="s">
        <v>224</v>
      </c>
      <c r="S29" s="11"/>
      <c r="T29" s="6" t="s">
        <v>190</v>
      </c>
      <c r="U29" s="14" t="str">
        <f>HYPERLINK("https://media.infra-m.ru/2084/2084493/cover/2084493.jpg", "Обложка")</f>
        <v>Обложка</v>
      </c>
      <c r="V29" s="14" t="str">
        <f>HYPERLINK("https://znanium.ru/catalog/product/2179811", "Ознакомиться")</f>
        <v>Ознакомиться</v>
      </c>
      <c r="W29" s="8" t="s">
        <v>200</v>
      </c>
      <c r="X29" s="6"/>
      <c r="Y29" s="6"/>
      <c r="Z29" s="6"/>
      <c r="AA29" s="6" t="s">
        <v>231</v>
      </c>
      <c r="AB29" s="8"/>
    </row>
    <row r="30" spans="1:28" s="4" customFormat="1" ht="51.95" customHeight="1" x14ac:dyDescent="0.2">
      <c r="A30" s="5">
        <v>0</v>
      </c>
      <c r="B30" s="6" t="s">
        <v>232</v>
      </c>
      <c r="C30" s="13">
        <v>1120</v>
      </c>
      <c r="D30" s="8" t="s">
        <v>233</v>
      </c>
      <c r="E30" s="8" t="s">
        <v>234</v>
      </c>
      <c r="F30" s="8" t="s">
        <v>196</v>
      </c>
      <c r="G30" s="6" t="s">
        <v>120</v>
      </c>
      <c r="H30" s="6" t="s">
        <v>197</v>
      </c>
      <c r="I30" s="8" t="s">
        <v>198</v>
      </c>
      <c r="J30" s="9">
        <v>1</v>
      </c>
      <c r="K30" s="9">
        <v>287</v>
      </c>
      <c r="L30" s="9">
        <v>2021</v>
      </c>
      <c r="M30" s="8" t="s">
        <v>235</v>
      </c>
      <c r="N30" s="8" t="s">
        <v>42</v>
      </c>
      <c r="O30" s="8" t="s">
        <v>43</v>
      </c>
      <c r="P30" s="6" t="s">
        <v>223</v>
      </c>
      <c r="Q30" s="8" t="s">
        <v>124</v>
      </c>
      <c r="R30" s="10" t="s">
        <v>224</v>
      </c>
      <c r="S30" s="11"/>
      <c r="T30" s="6" t="s">
        <v>190</v>
      </c>
      <c r="U30" s="14" t="str">
        <f>HYPERLINK("https://media.infra-m.ru/1218/1218458/cover/1218458.jpg", "Обложка")</f>
        <v>Обложка</v>
      </c>
      <c r="V30" s="14" t="str">
        <f>HYPERLINK("https://znanium.ru/catalog/product/2179811", "Ознакомиться")</f>
        <v>Ознакомиться</v>
      </c>
      <c r="W30" s="8" t="s">
        <v>200</v>
      </c>
      <c r="X30" s="6"/>
      <c r="Y30" s="6"/>
      <c r="Z30" s="6"/>
      <c r="AA30" s="6" t="s">
        <v>70</v>
      </c>
      <c r="AB30" s="8"/>
    </row>
    <row r="31" spans="1:28" s="4" customFormat="1" ht="51.95" customHeight="1" x14ac:dyDescent="0.2">
      <c r="A31" s="5">
        <v>0</v>
      </c>
      <c r="B31" s="6" t="s">
        <v>236</v>
      </c>
      <c r="C31" s="13">
        <v>1480</v>
      </c>
      <c r="D31" s="8" t="s">
        <v>237</v>
      </c>
      <c r="E31" s="8" t="s">
        <v>238</v>
      </c>
      <c r="F31" s="8" t="s">
        <v>239</v>
      </c>
      <c r="G31" s="6" t="s">
        <v>38</v>
      </c>
      <c r="H31" s="6" t="s">
        <v>53</v>
      </c>
      <c r="I31" s="8" t="s">
        <v>54</v>
      </c>
      <c r="J31" s="9">
        <v>1</v>
      </c>
      <c r="K31" s="9">
        <v>296</v>
      </c>
      <c r="L31" s="9">
        <v>2025</v>
      </c>
      <c r="M31" s="8" t="s">
        <v>240</v>
      </c>
      <c r="N31" s="8" t="s">
        <v>42</v>
      </c>
      <c r="O31" s="8" t="s">
        <v>43</v>
      </c>
      <c r="P31" s="6" t="s">
        <v>56</v>
      </c>
      <c r="Q31" s="8" t="s">
        <v>57</v>
      </c>
      <c r="R31" s="10" t="s">
        <v>241</v>
      </c>
      <c r="S31" s="11" t="s">
        <v>242</v>
      </c>
      <c r="T31" s="6"/>
      <c r="U31" s="14" t="str">
        <f>HYPERLINK("https://media.infra-m.ru/2139/2139027/cover/2139027.jpg", "Обложка")</f>
        <v>Обложка</v>
      </c>
      <c r="V31" s="14" t="str">
        <f>HYPERLINK("https://znanium.ru/catalog/product/2139027", "Ознакомиться")</f>
        <v>Ознакомиться</v>
      </c>
      <c r="W31" s="8"/>
      <c r="X31" s="6"/>
      <c r="Y31" s="6"/>
      <c r="Z31" s="6" t="s">
        <v>60</v>
      </c>
      <c r="AA31" s="6" t="s">
        <v>61</v>
      </c>
      <c r="AB31" s="8"/>
    </row>
    <row r="32" spans="1:28" s="4" customFormat="1" ht="44.1" customHeight="1" x14ac:dyDescent="0.2">
      <c r="A32" s="5">
        <v>0</v>
      </c>
      <c r="B32" s="6" t="s">
        <v>243</v>
      </c>
      <c r="C32" s="13">
        <v>1474</v>
      </c>
      <c r="D32" s="8" t="s">
        <v>244</v>
      </c>
      <c r="E32" s="8" t="s">
        <v>238</v>
      </c>
      <c r="F32" s="8" t="s">
        <v>245</v>
      </c>
      <c r="G32" s="6" t="s">
        <v>38</v>
      </c>
      <c r="H32" s="6" t="s">
        <v>53</v>
      </c>
      <c r="I32" s="8"/>
      <c r="J32" s="9">
        <v>1</v>
      </c>
      <c r="K32" s="9">
        <v>296</v>
      </c>
      <c r="L32" s="9">
        <v>2025</v>
      </c>
      <c r="M32" s="8" t="s">
        <v>246</v>
      </c>
      <c r="N32" s="8" t="s">
        <v>42</v>
      </c>
      <c r="O32" s="8" t="s">
        <v>43</v>
      </c>
      <c r="P32" s="6" t="s">
        <v>56</v>
      </c>
      <c r="Q32" s="8" t="s">
        <v>75</v>
      </c>
      <c r="R32" s="10" t="s">
        <v>247</v>
      </c>
      <c r="S32" s="11"/>
      <c r="T32" s="6"/>
      <c r="U32" s="14" t="str">
        <f>HYPERLINK("https://media.infra-m.ru/2161/2161679/cover/2161679.jpg", "Обложка")</f>
        <v>Обложка</v>
      </c>
      <c r="V32" s="14" t="str">
        <f>HYPERLINK("https://znanium.ru/catalog/product/1940917", "Ознакомиться")</f>
        <v>Ознакомиться</v>
      </c>
      <c r="W32" s="8"/>
      <c r="X32" s="6"/>
      <c r="Y32" s="6"/>
      <c r="Z32" s="6"/>
      <c r="AA32" s="6" t="s">
        <v>115</v>
      </c>
      <c r="AB32" s="8"/>
    </row>
    <row r="33" spans="1:28" s="4" customFormat="1" ht="51.95" customHeight="1" x14ac:dyDescent="0.2">
      <c r="A33" s="5">
        <v>0</v>
      </c>
      <c r="B33" s="6" t="s">
        <v>248</v>
      </c>
      <c r="C33" s="7">
        <v>383</v>
      </c>
      <c r="D33" s="8" t="s">
        <v>249</v>
      </c>
      <c r="E33" s="8" t="s">
        <v>238</v>
      </c>
      <c r="F33" s="8" t="s">
        <v>250</v>
      </c>
      <c r="G33" s="6" t="s">
        <v>120</v>
      </c>
      <c r="H33" s="6" t="s">
        <v>197</v>
      </c>
      <c r="I33" s="8" t="s">
        <v>251</v>
      </c>
      <c r="J33" s="9">
        <v>1</v>
      </c>
      <c r="K33" s="9">
        <v>81</v>
      </c>
      <c r="L33" s="9">
        <v>2024</v>
      </c>
      <c r="M33" s="8" t="s">
        <v>252</v>
      </c>
      <c r="N33" s="8" t="s">
        <v>42</v>
      </c>
      <c r="O33" s="8" t="s">
        <v>43</v>
      </c>
      <c r="P33" s="6" t="s">
        <v>44</v>
      </c>
      <c r="Q33" s="8" t="s">
        <v>75</v>
      </c>
      <c r="R33" s="10" t="s">
        <v>253</v>
      </c>
      <c r="S33" s="11"/>
      <c r="T33" s="6"/>
      <c r="U33" s="14" t="str">
        <f>HYPERLINK("https://media.infra-m.ru/2147/2147884/cover/2147884.jpg", "Обложка")</f>
        <v>Обложка</v>
      </c>
      <c r="V33" s="14" t="str">
        <f>HYPERLINK("https://znanium.ru/catalog/product/2147884", "Ознакомиться")</f>
        <v>Ознакомиться</v>
      </c>
      <c r="W33" s="8"/>
      <c r="X33" s="6"/>
      <c r="Y33" s="6"/>
      <c r="Z33" s="6"/>
      <c r="AA33" s="6" t="s">
        <v>254</v>
      </c>
      <c r="AB33" s="8"/>
    </row>
    <row r="34" spans="1:28" s="4" customFormat="1" ht="51.95" customHeight="1" x14ac:dyDescent="0.2">
      <c r="A34" s="5">
        <v>0</v>
      </c>
      <c r="B34" s="6" t="s">
        <v>255</v>
      </c>
      <c r="C34" s="7">
        <v>430</v>
      </c>
      <c r="D34" s="8" t="s">
        <v>256</v>
      </c>
      <c r="E34" s="8" t="s">
        <v>238</v>
      </c>
      <c r="F34" s="8" t="s">
        <v>257</v>
      </c>
      <c r="G34" s="6" t="s">
        <v>120</v>
      </c>
      <c r="H34" s="6" t="s">
        <v>197</v>
      </c>
      <c r="I34" s="8" t="s">
        <v>258</v>
      </c>
      <c r="J34" s="9">
        <v>1</v>
      </c>
      <c r="K34" s="9">
        <v>81</v>
      </c>
      <c r="L34" s="9">
        <v>2025</v>
      </c>
      <c r="M34" s="8" t="s">
        <v>259</v>
      </c>
      <c r="N34" s="8" t="s">
        <v>42</v>
      </c>
      <c r="O34" s="8" t="s">
        <v>43</v>
      </c>
      <c r="P34" s="6" t="s">
        <v>44</v>
      </c>
      <c r="Q34" s="8" t="s">
        <v>57</v>
      </c>
      <c r="R34" s="10" t="s">
        <v>241</v>
      </c>
      <c r="S34" s="11"/>
      <c r="T34" s="6"/>
      <c r="U34" s="14" t="str">
        <f>HYPERLINK("https://media.infra-m.ru/2183/2183395/cover/2183395.jpg", "Обложка")</f>
        <v>Обложка</v>
      </c>
      <c r="V34" s="14" t="str">
        <f>HYPERLINK("https://znanium.ru/catalog/product/2183395", "Ознакомиться")</f>
        <v>Ознакомиться</v>
      </c>
      <c r="W34" s="8"/>
      <c r="X34" s="6"/>
      <c r="Y34" s="6"/>
      <c r="Z34" s="6" t="s">
        <v>60</v>
      </c>
      <c r="AA34" s="6" t="s">
        <v>61</v>
      </c>
      <c r="AB34" s="8"/>
    </row>
    <row r="35" spans="1:28" s="4" customFormat="1" ht="51.95" customHeight="1" x14ac:dyDescent="0.2">
      <c r="A35" s="5">
        <v>0</v>
      </c>
      <c r="B35" s="6" t="s">
        <v>260</v>
      </c>
      <c r="C35" s="13">
        <v>1030</v>
      </c>
      <c r="D35" s="8" t="s">
        <v>261</v>
      </c>
      <c r="E35" s="8" t="s">
        <v>262</v>
      </c>
      <c r="F35" s="8" t="s">
        <v>263</v>
      </c>
      <c r="G35" s="6" t="s">
        <v>120</v>
      </c>
      <c r="H35" s="6" t="s">
        <v>147</v>
      </c>
      <c r="I35" s="8" t="s">
        <v>54</v>
      </c>
      <c r="J35" s="9">
        <v>30</v>
      </c>
      <c r="K35" s="9">
        <v>272</v>
      </c>
      <c r="L35" s="9">
        <v>2022</v>
      </c>
      <c r="M35" s="8" t="s">
        <v>264</v>
      </c>
      <c r="N35" s="8" t="s">
        <v>42</v>
      </c>
      <c r="O35" s="8" t="s">
        <v>43</v>
      </c>
      <c r="P35" s="6" t="s">
        <v>44</v>
      </c>
      <c r="Q35" s="8" t="s">
        <v>57</v>
      </c>
      <c r="R35" s="10" t="s">
        <v>265</v>
      </c>
      <c r="S35" s="11" t="s">
        <v>266</v>
      </c>
      <c r="T35" s="6"/>
      <c r="U35" s="14" t="str">
        <f>HYPERLINK("https://media.infra-m.ru/1839/1839669/cover/1839669.jpg", "Обложка")</f>
        <v>Обложка</v>
      </c>
      <c r="V35" s="14" t="str">
        <f>HYPERLINK("https://znanium.ru/catalog/product/1839669", "Ознакомиться")</f>
        <v>Ознакомиться</v>
      </c>
      <c r="W35" s="8" t="s">
        <v>126</v>
      </c>
      <c r="X35" s="6"/>
      <c r="Y35" s="6"/>
      <c r="Z35" s="6"/>
      <c r="AA35" s="6" t="s">
        <v>267</v>
      </c>
      <c r="AB35" s="8"/>
    </row>
    <row r="36" spans="1:28" s="4" customFormat="1" ht="51.95" customHeight="1" x14ac:dyDescent="0.2">
      <c r="A36" s="5">
        <v>0</v>
      </c>
      <c r="B36" s="6" t="s">
        <v>268</v>
      </c>
      <c r="C36" s="13">
        <v>1444</v>
      </c>
      <c r="D36" s="8" t="s">
        <v>269</v>
      </c>
      <c r="E36" s="8" t="s">
        <v>270</v>
      </c>
      <c r="F36" s="8" t="s">
        <v>271</v>
      </c>
      <c r="G36" s="6" t="s">
        <v>38</v>
      </c>
      <c r="H36" s="6" t="s">
        <v>39</v>
      </c>
      <c r="I36" s="8" t="s">
        <v>54</v>
      </c>
      <c r="J36" s="9">
        <v>1</v>
      </c>
      <c r="K36" s="9">
        <v>288</v>
      </c>
      <c r="L36" s="9">
        <v>2025</v>
      </c>
      <c r="M36" s="8" t="s">
        <v>272</v>
      </c>
      <c r="N36" s="8" t="s">
        <v>42</v>
      </c>
      <c r="O36" s="8" t="s">
        <v>43</v>
      </c>
      <c r="P36" s="6" t="s">
        <v>44</v>
      </c>
      <c r="Q36" s="8" t="s">
        <v>57</v>
      </c>
      <c r="R36" s="10" t="s">
        <v>241</v>
      </c>
      <c r="S36" s="11" t="s">
        <v>273</v>
      </c>
      <c r="T36" s="6"/>
      <c r="U36" s="14" t="str">
        <f>HYPERLINK("https://media.infra-m.ru/2185/2185920/cover/2185920.jpg", "Обложка")</f>
        <v>Обложка</v>
      </c>
      <c r="V36" s="14" t="str">
        <f>HYPERLINK("https://znanium.ru/catalog/product/1832175", "Ознакомиться")</f>
        <v>Ознакомиться</v>
      </c>
      <c r="W36" s="8"/>
      <c r="X36" s="6"/>
      <c r="Y36" s="6"/>
      <c r="Z36" s="6"/>
      <c r="AA36" s="6" t="s">
        <v>274</v>
      </c>
      <c r="AB36" s="8"/>
    </row>
    <row r="37" spans="1:28" s="4" customFormat="1" ht="51.95" customHeight="1" x14ac:dyDescent="0.2">
      <c r="A37" s="5">
        <v>0</v>
      </c>
      <c r="B37" s="6" t="s">
        <v>275</v>
      </c>
      <c r="C37" s="13">
        <v>1104</v>
      </c>
      <c r="D37" s="8" t="s">
        <v>276</v>
      </c>
      <c r="E37" s="8" t="s">
        <v>238</v>
      </c>
      <c r="F37" s="8" t="s">
        <v>277</v>
      </c>
      <c r="G37" s="6" t="s">
        <v>38</v>
      </c>
      <c r="H37" s="6" t="s">
        <v>132</v>
      </c>
      <c r="I37" s="8" t="s">
        <v>278</v>
      </c>
      <c r="J37" s="9">
        <v>1</v>
      </c>
      <c r="K37" s="9">
        <v>240</v>
      </c>
      <c r="L37" s="9">
        <v>2024</v>
      </c>
      <c r="M37" s="8" t="s">
        <v>279</v>
      </c>
      <c r="N37" s="8" t="s">
        <v>42</v>
      </c>
      <c r="O37" s="8" t="s">
        <v>43</v>
      </c>
      <c r="P37" s="6" t="s">
        <v>44</v>
      </c>
      <c r="Q37" s="8" t="s">
        <v>57</v>
      </c>
      <c r="R37" s="10" t="s">
        <v>241</v>
      </c>
      <c r="S37" s="11" t="s">
        <v>280</v>
      </c>
      <c r="T37" s="6"/>
      <c r="U37" s="14" t="str">
        <f>HYPERLINK("https://media.infra-m.ru/2054/2054996/cover/2054996.jpg", "Обложка")</f>
        <v>Обложка</v>
      </c>
      <c r="V37" s="14" t="str">
        <f>HYPERLINK("https://znanium.ru/catalog/product/2193242", "Ознакомиться")</f>
        <v>Ознакомиться</v>
      </c>
      <c r="W37" s="8" t="s">
        <v>281</v>
      </c>
      <c r="X37" s="6"/>
      <c r="Y37" s="6"/>
      <c r="Z37" s="6"/>
      <c r="AA37" s="6" t="s">
        <v>282</v>
      </c>
      <c r="AB37" s="8"/>
    </row>
    <row r="38" spans="1:28" s="4" customFormat="1" ht="51.95" customHeight="1" x14ac:dyDescent="0.2">
      <c r="A38" s="5">
        <v>0</v>
      </c>
      <c r="B38" s="6" t="s">
        <v>283</v>
      </c>
      <c r="C38" s="13">
        <v>1090</v>
      </c>
      <c r="D38" s="8" t="s">
        <v>284</v>
      </c>
      <c r="E38" s="8" t="s">
        <v>285</v>
      </c>
      <c r="F38" s="8" t="s">
        <v>286</v>
      </c>
      <c r="G38" s="6" t="s">
        <v>38</v>
      </c>
      <c r="H38" s="6" t="s">
        <v>39</v>
      </c>
      <c r="I38" s="8" t="s">
        <v>73</v>
      </c>
      <c r="J38" s="9">
        <v>1</v>
      </c>
      <c r="K38" s="9">
        <v>236</v>
      </c>
      <c r="L38" s="9">
        <v>2023</v>
      </c>
      <c r="M38" s="8" t="s">
        <v>287</v>
      </c>
      <c r="N38" s="8" t="s">
        <v>42</v>
      </c>
      <c r="O38" s="8" t="s">
        <v>43</v>
      </c>
      <c r="P38" s="6" t="s">
        <v>56</v>
      </c>
      <c r="Q38" s="8" t="s">
        <v>278</v>
      </c>
      <c r="R38" s="10" t="s">
        <v>288</v>
      </c>
      <c r="S38" s="11" t="s">
        <v>289</v>
      </c>
      <c r="T38" s="6" t="s">
        <v>190</v>
      </c>
      <c r="U38" s="14" t="str">
        <f>HYPERLINK("https://media.infra-m.ru/2030/2030718/cover/2030718.jpg", "Обложка")</f>
        <v>Обложка</v>
      </c>
      <c r="V38" s="14" t="str">
        <f>HYPERLINK("https://znanium.ru/catalog/product/1875854", "Ознакомиться")</f>
        <v>Ознакомиться</v>
      </c>
      <c r="W38" s="8" t="s">
        <v>290</v>
      </c>
      <c r="X38" s="6"/>
      <c r="Y38" s="6"/>
      <c r="Z38" s="6"/>
      <c r="AA38" s="6" t="s">
        <v>291</v>
      </c>
      <c r="AB38" s="8"/>
    </row>
    <row r="39" spans="1:28" s="4" customFormat="1" ht="44.1" customHeight="1" x14ac:dyDescent="0.2">
      <c r="A39" s="5">
        <v>0</v>
      </c>
      <c r="B39" s="6" t="s">
        <v>292</v>
      </c>
      <c r="C39" s="7">
        <v>940</v>
      </c>
      <c r="D39" s="8" t="s">
        <v>293</v>
      </c>
      <c r="E39" s="8" t="s">
        <v>294</v>
      </c>
      <c r="F39" s="8" t="s">
        <v>295</v>
      </c>
      <c r="G39" s="6" t="s">
        <v>120</v>
      </c>
      <c r="H39" s="6" t="s">
        <v>94</v>
      </c>
      <c r="I39" s="8"/>
      <c r="J39" s="9">
        <v>1</v>
      </c>
      <c r="K39" s="9">
        <v>200</v>
      </c>
      <c r="L39" s="9">
        <v>2024</v>
      </c>
      <c r="M39" s="8" t="s">
        <v>296</v>
      </c>
      <c r="N39" s="8" t="s">
        <v>42</v>
      </c>
      <c r="O39" s="8" t="s">
        <v>43</v>
      </c>
      <c r="P39" s="6" t="s">
        <v>123</v>
      </c>
      <c r="Q39" s="8" t="s">
        <v>124</v>
      </c>
      <c r="R39" s="10" t="s">
        <v>297</v>
      </c>
      <c r="S39" s="11"/>
      <c r="T39" s="6"/>
      <c r="U39" s="14" t="str">
        <f>HYPERLINK("https://media.infra-m.ru/2136/2136709/cover/2136709.jpg", "Обложка")</f>
        <v>Обложка</v>
      </c>
      <c r="V39" s="14" t="str">
        <f>HYPERLINK("https://znanium.ru/catalog/product/2136709", "Ознакомиться")</f>
        <v>Ознакомиться</v>
      </c>
      <c r="W39" s="8" t="s">
        <v>298</v>
      </c>
      <c r="X39" s="6"/>
      <c r="Y39" s="6"/>
      <c r="Z39" s="6"/>
      <c r="AA39" s="6" t="s">
        <v>107</v>
      </c>
      <c r="AB39" s="8"/>
    </row>
    <row r="40" spans="1:28" s="4" customFormat="1" ht="51.95" customHeight="1" x14ac:dyDescent="0.2">
      <c r="A40" s="5">
        <v>0</v>
      </c>
      <c r="B40" s="6" t="s">
        <v>299</v>
      </c>
      <c r="C40" s="13">
        <v>1490</v>
      </c>
      <c r="D40" s="8" t="s">
        <v>300</v>
      </c>
      <c r="E40" s="8" t="s">
        <v>301</v>
      </c>
      <c r="F40" s="8" t="s">
        <v>302</v>
      </c>
      <c r="G40" s="6" t="s">
        <v>38</v>
      </c>
      <c r="H40" s="6" t="s">
        <v>197</v>
      </c>
      <c r="I40" s="8" t="s">
        <v>73</v>
      </c>
      <c r="J40" s="9">
        <v>1</v>
      </c>
      <c r="K40" s="9">
        <v>316</v>
      </c>
      <c r="L40" s="9">
        <v>2024</v>
      </c>
      <c r="M40" s="8" t="s">
        <v>303</v>
      </c>
      <c r="N40" s="8" t="s">
        <v>42</v>
      </c>
      <c r="O40" s="8" t="s">
        <v>43</v>
      </c>
      <c r="P40" s="6" t="s">
        <v>56</v>
      </c>
      <c r="Q40" s="8" t="s">
        <v>278</v>
      </c>
      <c r="R40" s="10" t="s">
        <v>304</v>
      </c>
      <c r="S40" s="11" t="s">
        <v>305</v>
      </c>
      <c r="T40" s="6"/>
      <c r="U40" s="14" t="str">
        <f>HYPERLINK("https://media.infra-m.ru/2008/2008766/cover/2008766.jpg", "Обложка")</f>
        <v>Обложка</v>
      </c>
      <c r="V40" s="14" t="str">
        <f>HYPERLINK("https://znanium.ru/catalog/product/2008766", "Ознакомиться")</f>
        <v>Ознакомиться</v>
      </c>
      <c r="W40" s="8" t="s">
        <v>306</v>
      </c>
      <c r="X40" s="6"/>
      <c r="Y40" s="6"/>
      <c r="Z40" s="6"/>
      <c r="AA40" s="6" t="s">
        <v>201</v>
      </c>
      <c r="AB40" s="8"/>
    </row>
    <row r="41" spans="1:28" s="4" customFormat="1" ht="51.95" customHeight="1" x14ac:dyDescent="0.2">
      <c r="A41" s="5">
        <v>0</v>
      </c>
      <c r="B41" s="6" t="s">
        <v>307</v>
      </c>
      <c r="C41" s="13">
        <v>1360</v>
      </c>
      <c r="D41" s="8" t="s">
        <v>308</v>
      </c>
      <c r="E41" s="8" t="s">
        <v>309</v>
      </c>
      <c r="F41" s="8" t="s">
        <v>310</v>
      </c>
      <c r="G41" s="6" t="s">
        <v>38</v>
      </c>
      <c r="H41" s="6" t="s">
        <v>39</v>
      </c>
      <c r="I41" s="8" t="s">
        <v>73</v>
      </c>
      <c r="J41" s="9">
        <v>1</v>
      </c>
      <c r="K41" s="9">
        <v>272</v>
      </c>
      <c r="L41" s="9">
        <v>2024</v>
      </c>
      <c r="M41" s="8" t="s">
        <v>311</v>
      </c>
      <c r="N41" s="8" t="s">
        <v>42</v>
      </c>
      <c r="O41" s="8" t="s">
        <v>43</v>
      </c>
      <c r="P41" s="6" t="s">
        <v>44</v>
      </c>
      <c r="Q41" s="8" t="s">
        <v>75</v>
      </c>
      <c r="R41" s="10" t="s">
        <v>312</v>
      </c>
      <c r="S41" s="11" t="s">
        <v>313</v>
      </c>
      <c r="T41" s="6"/>
      <c r="U41" s="14" t="str">
        <f>HYPERLINK("https://media.infra-m.ru/2157/2157173/cover/2157173.jpg", "Обложка")</f>
        <v>Обложка</v>
      </c>
      <c r="V41" s="14" t="str">
        <f>HYPERLINK("https://znanium.ru/catalog/product/2157173", "Ознакомиться")</f>
        <v>Ознакомиться</v>
      </c>
      <c r="W41" s="8" t="s">
        <v>281</v>
      </c>
      <c r="X41" s="6"/>
      <c r="Y41" s="6"/>
      <c r="Z41" s="6"/>
      <c r="AA41" s="6" t="s">
        <v>192</v>
      </c>
      <c r="AB41" s="8"/>
    </row>
    <row r="42" spans="1:28" s="4" customFormat="1" ht="51.95" customHeight="1" x14ac:dyDescent="0.2">
      <c r="A42" s="5">
        <v>0</v>
      </c>
      <c r="B42" s="6" t="s">
        <v>314</v>
      </c>
      <c r="C42" s="7">
        <v>684.9</v>
      </c>
      <c r="D42" s="8" t="s">
        <v>315</v>
      </c>
      <c r="E42" s="8" t="s">
        <v>316</v>
      </c>
      <c r="F42" s="8" t="s">
        <v>317</v>
      </c>
      <c r="G42" s="6" t="s">
        <v>93</v>
      </c>
      <c r="H42" s="6" t="s">
        <v>39</v>
      </c>
      <c r="I42" s="8" t="s">
        <v>83</v>
      </c>
      <c r="J42" s="9">
        <v>1</v>
      </c>
      <c r="K42" s="9">
        <v>202</v>
      </c>
      <c r="L42" s="9">
        <v>2020</v>
      </c>
      <c r="M42" s="8" t="s">
        <v>318</v>
      </c>
      <c r="N42" s="8" t="s">
        <v>42</v>
      </c>
      <c r="O42" s="8" t="s">
        <v>43</v>
      </c>
      <c r="P42" s="6" t="s">
        <v>44</v>
      </c>
      <c r="Q42" s="8" t="s">
        <v>75</v>
      </c>
      <c r="R42" s="10" t="s">
        <v>319</v>
      </c>
      <c r="S42" s="11" t="s">
        <v>320</v>
      </c>
      <c r="T42" s="6"/>
      <c r="U42" s="14" t="str">
        <f>HYPERLINK("https://media.infra-m.ru/1073/1073653/cover/1073653.jpg", "Обложка")</f>
        <v>Обложка</v>
      </c>
      <c r="V42" s="14" t="str">
        <f>HYPERLINK("https://znanium.ru/catalog/product/1903657", "Ознакомиться")</f>
        <v>Ознакомиться</v>
      </c>
      <c r="W42" s="8" t="s">
        <v>321</v>
      </c>
      <c r="X42" s="6"/>
      <c r="Y42" s="6"/>
      <c r="Z42" s="6"/>
      <c r="AA42" s="6" t="s">
        <v>322</v>
      </c>
      <c r="AB42" s="8"/>
    </row>
    <row r="43" spans="1:28" s="4" customFormat="1" ht="51.95" customHeight="1" x14ac:dyDescent="0.2">
      <c r="A43" s="5">
        <v>0</v>
      </c>
      <c r="B43" s="6" t="s">
        <v>323</v>
      </c>
      <c r="C43" s="7">
        <v>700</v>
      </c>
      <c r="D43" s="8" t="s">
        <v>324</v>
      </c>
      <c r="E43" s="8" t="s">
        <v>325</v>
      </c>
      <c r="F43" s="8" t="s">
        <v>326</v>
      </c>
      <c r="G43" s="6" t="s">
        <v>120</v>
      </c>
      <c r="H43" s="6" t="s">
        <v>147</v>
      </c>
      <c r="I43" s="8" t="s">
        <v>54</v>
      </c>
      <c r="J43" s="9">
        <v>1</v>
      </c>
      <c r="K43" s="9">
        <v>128</v>
      </c>
      <c r="L43" s="9">
        <v>2025</v>
      </c>
      <c r="M43" s="8" t="s">
        <v>327</v>
      </c>
      <c r="N43" s="8" t="s">
        <v>42</v>
      </c>
      <c r="O43" s="8" t="s">
        <v>43</v>
      </c>
      <c r="P43" s="6" t="s">
        <v>44</v>
      </c>
      <c r="Q43" s="8" t="s">
        <v>57</v>
      </c>
      <c r="R43" s="10" t="s">
        <v>328</v>
      </c>
      <c r="S43" s="11" t="s">
        <v>329</v>
      </c>
      <c r="T43" s="6"/>
      <c r="U43" s="14" t="str">
        <f>HYPERLINK("https://media.infra-m.ru/2172/2172715/cover/2172715.jpg", "Обложка")</f>
        <v>Обложка</v>
      </c>
      <c r="V43" s="14" t="str">
        <f>HYPERLINK("https://znanium.ru/catalog/product/2172715", "Ознакомиться")</f>
        <v>Ознакомиться</v>
      </c>
      <c r="W43" s="8" t="s">
        <v>330</v>
      </c>
      <c r="X43" s="6"/>
      <c r="Y43" s="6"/>
      <c r="Z43" s="6"/>
      <c r="AA43" s="6" t="s">
        <v>331</v>
      </c>
      <c r="AB43" s="8"/>
    </row>
    <row r="44" spans="1:28" s="4" customFormat="1" ht="51.95" customHeight="1" x14ac:dyDescent="0.2">
      <c r="A44" s="5">
        <v>0</v>
      </c>
      <c r="B44" s="6" t="s">
        <v>332</v>
      </c>
      <c r="C44" s="7">
        <v>524</v>
      </c>
      <c r="D44" s="8" t="s">
        <v>333</v>
      </c>
      <c r="E44" s="8" t="s">
        <v>334</v>
      </c>
      <c r="F44" s="8" t="s">
        <v>335</v>
      </c>
      <c r="G44" s="6" t="s">
        <v>120</v>
      </c>
      <c r="H44" s="6" t="s">
        <v>197</v>
      </c>
      <c r="I44" s="8" t="s">
        <v>121</v>
      </c>
      <c r="J44" s="9">
        <v>1</v>
      </c>
      <c r="K44" s="9">
        <v>98</v>
      </c>
      <c r="L44" s="9">
        <v>2024</v>
      </c>
      <c r="M44" s="8" t="s">
        <v>336</v>
      </c>
      <c r="N44" s="8" t="s">
        <v>42</v>
      </c>
      <c r="O44" s="8" t="s">
        <v>43</v>
      </c>
      <c r="P44" s="6" t="s">
        <v>123</v>
      </c>
      <c r="Q44" s="8" t="s">
        <v>174</v>
      </c>
      <c r="R44" s="10" t="s">
        <v>337</v>
      </c>
      <c r="S44" s="11"/>
      <c r="T44" s="6"/>
      <c r="U44" s="14" t="str">
        <f>HYPERLINK("https://media.infra-m.ru/2132/2132537/cover/2132537.jpg", "Обложка")</f>
        <v>Обложка</v>
      </c>
      <c r="V44" s="14" t="str">
        <f>HYPERLINK("https://znanium.ru/catalog/product/2079623", "Ознакомиться")</f>
        <v>Ознакомиться</v>
      </c>
      <c r="W44" s="8" t="s">
        <v>87</v>
      </c>
      <c r="X44" s="6"/>
      <c r="Y44" s="6"/>
      <c r="Z44" s="6"/>
      <c r="AA44" s="6" t="s">
        <v>338</v>
      </c>
      <c r="AB44" s="8"/>
    </row>
    <row r="45" spans="1:28" s="4" customFormat="1" ht="51.95" customHeight="1" x14ac:dyDescent="0.2">
      <c r="A45" s="5">
        <v>0</v>
      </c>
      <c r="B45" s="6" t="s">
        <v>339</v>
      </c>
      <c r="C45" s="7">
        <v>990</v>
      </c>
      <c r="D45" s="8" t="s">
        <v>340</v>
      </c>
      <c r="E45" s="8" t="s">
        <v>341</v>
      </c>
      <c r="F45" s="8" t="s">
        <v>342</v>
      </c>
      <c r="G45" s="6" t="s">
        <v>38</v>
      </c>
      <c r="H45" s="6" t="s">
        <v>39</v>
      </c>
      <c r="I45" s="8" t="s">
        <v>343</v>
      </c>
      <c r="J45" s="9">
        <v>1</v>
      </c>
      <c r="K45" s="9">
        <v>193</v>
      </c>
      <c r="L45" s="9">
        <v>2025</v>
      </c>
      <c r="M45" s="8" t="s">
        <v>344</v>
      </c>
      <c r="N45" s="8" t="s">
        <v>42</v>
      </c>
      <c r="O45" s="8" t="s">
        <v>43</v>
      </c>
      <c r="P45" s="6" t="s">
        <v>345</v>
      </c>
      <c r="Q45" s="8"/>
      <c r="R45" s="10" t="s">
        <v>346</v>
      </c>
      <c r="S45" s="11"/>
      <c r="T45" s="6"/>
      <c r="U45" s="14" t="str">
        <f>HYPERLINK("https://media.infra-m.ru/2183/2183791/cover/2183791.jpg", "Обложка")</f>
        <v>Обложка</v>
      </c>
      <c r="V45" s="14" t="str">
        <f>HYPERLINK("https://znanium.ru/catalog/product/2183791", "Ознакомиться")</f>
        <v>Ознакомиться</v>
      </c>
      <c r="W45" s="8" t="s">
        <v>176</v>
      </c>
      <c r="X45" s="6"/>
      <c r="Y45" s="6"/>
      <c r="Z45" s="6"/>
      <c r="AA45" s="6" t="s">
        <v>347</v>
      </c>
      <c r="AB45" s="8"/>
    </row>
    <row r="46" spans="1:28" s="4" customFormat="1" ht="51.95" customHeight="1" x14ac:dyDescent="0.2">
      <c r="A46" s="5">
        <v>0</v>
      </c>
      <c r="B46" s="6" t="s">
        <v>348</v>
      </c>
      <c r="C46" s="7">
        <v>980</v>
      </c>
      <c r="D46" s="8" t="s">
        <v>349</v>
      </c>
      <c r="E46" s="8" t="s">
        <v>341</v>
      </c>
      <c r="F46" s="8" t="s">
        <v>342</v>
      </c>
      <c r="G46" s="6" t="s">
        <v>93</v>
      </c>
      <c r="H46" s="6" t="s">
        <v>39</v>
      </c>
      <c r="I46" s="8" t="s">
        <v>73</v>
      </c>
      <c r="J46" s="9">
        <v>1</v>
      </c>
      <c r="K46" s="9">
        <v>193</v>
      </c>
      <c r="L46" s="9">
        <v>2024</v>
      </c>
      <c r="M46" s="8" t="s">
        <v>350</v>
      </c>
      <c r="N46" s="8" t="s">
        <v>42</v>
      </c>
      <c r="O46" s="8" t="s">
        <v>43</v>
      </c>
      <c r="P46" s="6" t="s">
        <v>44</v>
      </c>
      <c r="Q46" s="8" t="s">
        <v>75</v>
      </c>
      <c r="R46" s="10" t="s">
        <v>351</v>
      </c>
      <c r="S46" s="11"/>
      <c r="T46" s="6"/>
      <c r="U46" s="14" t="str">
        <f>HYPERLINK("https://media.infra-m.ru/1882/1882571/cover/1882571.jpg", "Обложка")</f>
        <v>Обложка</v>
      </c>
      <c r="V46" s="14" t="str">
        <f>HYPERLINK("https://znanium.ru/catalog/product/1882571", "Ознакомиться")</f>
        <v>Ознакомиться</v>
      </c>
      <c r="W46" s="8" t="s">
        <v>176</v>
      </c>
      <c r="X46" s="6" t="s">
        <v>352</v>
      </c>
      <c r="Y46" s="6"/>
      <c r="Z46" s="6"/>
      <c r="AA46" s="6" t="s">
        <v>353</v>
      </c>
      <c r="AB46" s="8"/>
    </row>
    <row r="47" spans="1:28" s="4" customFormat="1" ht="42" customHeight="1" x14ac:dyDescent="0.2">
      <c r="A47" s="5">
        <v>0</v>
      </c>
      <c r="B47" s="6" t="s">
        <v>354</v>
      </c>
      <c r="C47" s="7">
        <v>349.9</v>
      </c>
      <c r="D47" s="8" t="s">
        <v>355</v>
      </c>
      <c r="E47" s="8" t="s">
        <v>356</v>
      </c>
      <c r="F47" s="8" t="s">
        <v>357</v>
      </c>
      <c r="G47" s="6" t="s">
        <v>26</v>
      </c>
      <c r="H47" s="6" t="s">
        <v>94</v>
      </c>
      <c r="I47" s="8" t="s">
        <v>358</v>
      </c>
      <c r="J47" s="9">
        <v>1</v>
      </c>
      <c r="K47" s="9">
        <v>192</v>
      </c>
      <c r="L47" s="9">
        <v>2015</v>
      </c>
      <c r="M47" s="8" t="s">
        <v>359</v>
      </c>
      <c r="N47" s="8" t="s">
        <v>42</v>
      </c>
      <c r="O47" s="8" t="s">
        <v>43</v>
      </c>
      <c r="P47" s="6" t="s">
        <v>44</v>
      </c>
      <c r="Q47" s="8" t="s">
        <v>75</v>
      </c>
      <c r="R47" s="10" t="s">
        <v>134</v>
      </c>
      <c r="S47" s="11"/>
      <c r="T47" s="6"/>
      <c r="U47" s="14" t="str">
        <f>HYPERLINK("https://media.infra-m.ru/0504/0504899/cover/504899.jpg", "Обложка")</f>
        <v>Обложка</v>
      </c>
      <c r="V47" s="14" t="str">
        <f>HYPERLINK("https://znanium.ru/catalog/product/504899", "Ознакомиться")</f>
        <v>Ознакомиться</v>
      </c>
      <c r="W47" s="8" t="s">
        <v>360</v>
      </c>
      <c r="X47" s="6"/>
      <c r="Y47" s="6"/>
      <c r="Z47" s="6"/>
      <c r="AA47" s="6" t="s">
        <v>107</v>
      </c>
      <c r="AB47" s="8"/>
    </row>
    <row r="48" spans="1:28" s="4" customFormat="1" ht="51.95" customHeight="1" x14ac:dyDescent="0.2">
      <c r="A48" s="5">
        <v>0</v>
      </c>
      <c r="B48" s="6" t="s">
        <v>361</v>
      </c>
      <c r="C48" s="13">
        <v>1150</v>
      </c>
      <c r="D48" s="8" t="s">
        <v>362</v>
      </c>
      <c r="E48" s="8" t="s">
        <v>363</v>
      </c>
      <c r="F48" s="8" t="s">
        <v>364</v>
      </c>
      <c r="G48" s="6" t="s">
        <v>38</v>
      </c>
      <c r="H48" s="6" t="s">
        <v>39</v>
      </c>
      <c r="I48" s="8" t="s">
        <v>54</v>
      </c>
      <c r="J48" s="9">
        <v>1</v>
      </c>
      <c r="K48" s="9">
        <v>256</v>
      </c>
      <c r="L48" s="9">
        <v>2023</v>
      </c>
      <c r="M48" s="8" t="s">
        <v>365</v>
      </c>
      <c r="N48" s="8" t="s">
        <v>42</v>
      </c>
      <c r="O48" s="8" t="s">
        <v>43</v>
      </c>
      <c r="P48" s="6" t="s">
        <v>56</v>
      </c>
      <c r="Q48" s="8" t="s">
        <v>57</v>
      </c>
      <c r="R48" s="10" t="s">
        <v>157</v>
      </c>
      <c r="S48" s="11" t="s">
        <v>366</v>
      </c>
      <c r="T48" s="6"/>
      <c r="U48" s="14" t="str">
        <f>HYPERLINK("https://media.infra-m.ru/1896/1896606/cover/1896606.jpg", "Обложка")</f>
        <v>Обложка</v>
      </c>
      <c r="V48" s="14" t="str">
        <f>HYPERLINK("https://znanium.ru/catalog/product/1896606", "Ознакомиться")</f>
        <v>Ознакомиться</v>
      </c>
      <c r="W48" s="8" t="s">
        <v>367</v>
      </c>
      <c r="X48" s="6"/>
      <c r="Y48" s="6"/>
      <c r="Z48" s="6" t="s">
        <v>60</v>
      </c>
      <c r="AA48" s="6" t="s">
        <v>61</v>
      </c>
      <c r="AB48" s="8"/>
    </row>
    <row r="49" spans="1:28" s="4" customFormat="1" ht="51.95" customHeight="1" x14ac:dyDescent="0.2">
      <c r="A49" s="5">
        <v>0</v>
      </c>
      <c r="B49" s="6" t="s">
        <v>368</v>
      </c>
      <c r="C49" s="13">
        <v>1284</v>
      </c>
      <c r="D49" s="8" t="s">
        <v>369</v>
      </c>
      <c r="E49" s="8" t="s">
        <v>363</v>
      </c>
      <c r="F49" s="8" t="s">
        <v>364</v>
      </c>
      <c r="G49" s="6" t="s">
        <v>38</v>
      </c>
      <c r="H49" s="6" t="s">
        <v>39</v>
      </c>
      <c r="I49" s="8" t="s">
        <v>83</v>
      </c>
      <c r="J49" s="9">
        <v>1</v>
      </c>
      <c r="K49" s="9">
        <v>256</v>
      </c>
      <c r="L49" s="9">
        <v>2025</v>
      </c>
      <c r="M49" s="8" t="s">
        <v>370</v>
      </c>
      <c r="N49" s="8" t="s">
        <v>42</v>
      </c>
      <c r="O49" s="8" t="s">
        <v>43</v>
      </c>
      <c r="P49" s="6" t="s">
        <v>56</v>
      </c>
      <c r="Q49" s="8" t="s">
        <v>75</v>
      </c>
      <c r="R49" s="10" t="s">
        <v>371</v>
      </c>
      <c r="S49" s="11" t="s">
        <v>372</v>
      </c>
      <c r="T49" s="6"/>
      <c r="U49" s="14" t="str">
        <f>HYPERLINK("https://media.infra-m.ru/2188/2188757/cover/2188757.jpg", "Обложка")</f>
        <v>Обложка</v>
      </c>
      <c r="V49" s="14" t="str">
        <f>HYPERLINK("https://znanium.ru/catalog/product/1939096", "Ознакомиться")</f>
        <v>Ознакомиться</v>
      </c>
      <c r="W49" s="8" t="s">
        <v>367</v>
      </c>
      <c r="X49" s="6"/>
      <c r="Y49" s="6"/>
      <c r="Z49" s="6"/>
      <c r="AA49" s="6" t="s">
        <v>168</v>
      </c>
      <c r="AB49" s="8"/>
    </row>
    <row r="50" spans="1:28" s="4" customFormat="1" ht="51.95" customHeight="1" x14ac:dyDescent="0.2">
      <c r="A50" s="5">
        <v>0</v>
      </c>
      <c r="B50" s="6" t="s">
        <v>373</v>
      </c>
      <c r="C50" s="13">
        <v>1774</v>
      </c>
      <c r="D50" s="8" t="s">
        <v>374</v>
      </c>
      <c r="E50" s="8" t="s">
        <v>375</v>
      </c>
      <c r="F50" s="8" t="s">
        <v>376</v>
      </c>
      <c r="G50" s="6" t="s">
        <v>38</v>
      </c>
      <c r="H50" s="6" t="s">
        <v>39</v>
      </c>
      <c r="I50" s="8" t="s">
        <v>54</v>
      </c>
      <c r="J50" s="9">
        <v>1</v>
      </c>
      <c r="K50" s="9">
        <v>355</v>
      </c>
      <c r="L50" s="9">
        <v>2025</v>
      </c>
      <c r="M50" s="8" t="s">
        <v>377</v>
      </c>
      <c r="N50" s="8" t="s">
        <v>42</v>
      </c>
      <c r="O50" s="8" t="s">
        <v>43</v>
      </c>
      <c r="P50" s="6" t="s">
        <v>44</v>
      </c>
      <c r="Q50" s="8" t="s">
        <v>57</v>
      </c>
      <c r="R50" s="10" t="s">
        <v>157</v>
      </c>
      <c r="S50" s="11" t="s">
        <v>378</v>
      </c>
      <c r="T50" s="6"/>
      <c r="U50" s="14" t="str">
        <f>HYPERLINK("https://media.infra-m.ru/2186/2186898/cover/2186898.jpg", "Обложка")</f>
        <v>Обложка</v>
      </c>
      <c r="V50" s="14" t="str">
        <f>HYPERLINK("https://znanium.ru/catalog/product/2023170", "Ознакомиться")</f>
        <v>Ознакомиться</v>
      </c>
      <c r="W50" s="8" t="s">
        <v>379</v>
      </c>
      <c r="X50" s="6"/>
      <c r="Y50" s="6"/>
      <c r="Z50" s="6"/>
      <c r="AA50" s="6" t="s">
        <v>78</v>
      </c>
      <c r="AB50" s="8" t="s">
        <v>380</v>
      </c>
    </row>
    <row r="51" spans="1:28" s="4" customFormat="1" ht="42" customHeight="1" x14ac:dyDescent="0.2">
      <c r="A51" s="5">
        <v>0</v>
      </c>
      <c r="B51" s="6" t="s">
        <v>381</v>
      </c>
      <c r="C51" s="13">
        <v>1550</v>
      </c>
      <c r="D51" s="8" t="s">
        <v>382</v>
      </c>
      <c r="E51" s="8" t="s">
        <v>363</v>
      </c>
      <c r="F51" s="8" t="s">
        <v>383</v>
      </c>
      <c r="G51" s="6" t="s">
        <v>93</v>
      </c>
      <c r="H51" s="6" t="s">
        <v>39</v>
      </c>
      <c r="I51" s="8" t="s">
        <v>54</v>
      </c>
      <c r="J51" s="9">
        <v>1</v>
      </c>
      <c r="K51" s="9">
        <v>282</v>
      </c>
      <c r="L51" s="9">
        <v>2025</v>
      </c>
      <c r="M51" s="8" t="s">
        <v>384</v>
      </c>
      <c r="N51" s="8" t="s">
        <v>42</v>
      </c>
      <c r="O51" s="8" t="s">
        <v>43</v>
      </c>
      <c r="P51" s="6" t="s">
        <v>44</v>
      </c>
      <c r="Q51" s="8" t="s">
        <v>57</v>
      </c>
      <c r="R51" s="10" t="s">
        <v>157</v>
      </c>
      <c r="S51" s="11"/>
      <c r="T51" s="6"/>
      <c r="U51" s="14" t="str">
        <f>HYPERLINK("https://media.infra-m.ru/2132/2132111/cover/2132111.jpg", "Обложка")</f>
        <v>Обложка</v>
      </c>
      <c r="V51" s="14" t="str">
        <f>HYPERLINK("https://znanium.ru/catalog/product/2132111", "Ознакомиться")</f>
        <v>Ознакомиться</v>
      </c>
      <c r="W51" s="8" t="s">
        <v>191</v>
      </c>
      <c r="X51" s="6" t="s">
        <v>225</v>
      </c>
      <c r="Y51" s="6"/>
      <c r="Z51" s="6"/>
      <c r="AA51" s="6" t="s">
        <v>347</v>
      </c>
      <c r="AB51" s="8" t="s">
        <v>385</v>
      </c>
    </row>
    <row r="52" spans="1:28" s="4" customFormat="1" ht="51.95" customHeight="1" x14ac:dyDescent="0.2">
      <c r="A52" s="5">
        <v>0</v>
      </c>
      <c r="B52" s="6" t="s">
        <v>386</v>
      </c>
      <c r="C52" s="7">
        <v>860</v>
      </c>
      <c r="D52" s="8" t="s">
        <v>387</v>
      </c>
      <c r="E52" s="8" t="s">
        <v>388</v>
      </c>
      <c r="F52" s="8" t="s">
        <v>389</v>
      </c>
      <c r="G52" s="6" t="s">
        <v>38</v>
      </c>
      <c r="H52" s="6" t="s">
        <v>39</v>
      </c>
      <c r="I52" s="8" t="s">
        <v>54</v>
      </c>
      <c r="J52" s="9">
        <v>1</v>
      </c>
      <c r="K52" s="9">
        <v>179</v>
      </c>
      <c r="L52" s="9">
        <v>2024</v>
      </c>
      <c r="M52" s="8" t="s">
        <v>390</v>
      </c>
      <c r="N52" s="8" t="s">
        <v>42</v>
      </c>
      <c r="O52" s="8" t="s">
        <v>43</v>
      </c>
      <c r="P52" s="6" t="s">
        <v>44</v>
      </c>
      <c r="Q52" s="8" t="s">
        <v>57</v>
      </c>
      <c r="R52" s="10" t="s">
        <v>391</v>
      </c>
      <c r="S52" s="11" t="s">
        <v>392</v>
      </c>
      <c r="T52" s="6"/>
      <c r="U52" s="14" t="str">
        <f>HYPERLINK("https://media.infra-m.ru/2094/2094373/cover/2094373.jpg", "Обложка")</f>
        <v>Обложка</v>
      </c>
      <c r="V52" s="14" t="str">
        <f>HYPERLINK("https://znanium.ru/catalog/product/2094373", "Ознакомиться")</f>
        <v>Ознакомиться</v>
      </c>
      <c r="W52" s="8" t="s">
        <v>393</v>
      </c>
      <c r="X52" s="6"/>
      <c r="Y52" s="6"/>
      <c r="Z52" s="6" t="s">
        <v>60</v>
      </c>
      <c r="AA52" s="6" t="s">
        <v>394</v>
      </c>
      <c r="AB52" s="8"/>
    </row>
    <row r="53" spans="1:28" s="4" customFormat="1" ht="51.95" customHeight="1" x14ac:dyDescent="0.2">
      <c r="A53" s="5">
        <v>0</v>
      </c>
      <c r="B53" s="6" t="s">
        <v>395</v>
      </c>
      <c r="C53" s="7">
        <v>914</v>
      </c>
      <c r="D53" s="8" t="s">
        <v>396</v>
      </c>
      <c r="E53" s="8" t="s">
        <v>388</v>
      </c>
      <c r="F53" s="8" t="s">
        <v>389</v>
      </c>
      <c r="G53" s="6" t="s">
        <v>93</v>
      </c>
      <c r="H53" s="6" t="s">
        <v>39</v>
      </c>
      <c r="I53" s="8" t="s">
        <v>83</v>
      </c>
      <c r="J53" s="9">
        <v>1</v>
      </c>
      <c r="K53" s="9">
        <v>183</v>
      </c>
      <c r="L53" s="9">
        <v>2025</v>
      </c>
      <c r="M53" s="8" t="s">
        <v>397</v>
      </c>
      <c r="N53" s="8" t="s">
        <v>42</v>
      </c>
      <c r="O53" s="8" t="s">
        <v>43</v>
      </c>
      <c r="P53" s="6" t="s">
        <v>44</v>
      </c>
      <c r="Q53" s="8" t="s">
        <v>75</v>
      </c>
      <c r="R53" s="10" t="s">
        <v>398</v>
      </c>
      <c r="S53" s="11" t="s">
        <v>399</v>
      </c>
      <c r="T53" s="6"/>
      <c r="U53" s="14" t="str">
        <f>HYPERLINK("https://media.infra-m.ru/2179/2179101/cover/2179101.jpg", "Обложка")</f>
        <v>Обложка</v>
      </c>
      <c r="V53" s="14" t="str">
        <f>HYPERLINK("https://znanium.ru/catalog/product/2094601", "Ознакомиться")</f>
        <v>Ознакомиться</v>
      </c>
      <c r="W53" s="8" t="s">
        <v>393</v>
      </c>
      <c r="X53" s="6"/>
      <c r="Y53" s="6"/>
      <c r="Z53" s="6"/>
      <c r="AA53" s="6" t="s">
        <v>394</v>
      </c>
      <c r="AB53" s="8"/>
    </row>
    <row r="54" spans="1:28" s="4" customFormat="1" ht="42" customHeight="1" x14ac:dyDescent="0.2">
      <c r="A54" s="5">
        <v>0</v>
      </c>
      <c r="B54" s="6" t="s">
        <v>400</v>
      </c>
      <c r="C54" s="13">
        <v>1120</v>
      </c>
      <c r="D54" s="8" t="s">
        <v>401</v>
      </c>
      <c r="E54" s="8" t="s">
        <v>402</v>
      </c>
      <c r="F54" s="8" t="s">
        <v>403</v>
      </c>
      <c r="G54" s="6" t="s">
        <v>38</v>
      </c>
      <c r="H54" s="6" t="s">
        <v>39</v>
      </c>
      <c r="I54" s="8" t="s">
        <v>404</v>
      </c>
      <c r="J54" s="9">
        <v>1</v>
      </c>
      <c r="K54" s="9">
        <v>247</v>
      </c>
      <c r="L54" s="9">
        <v>2023</v>
      </c>
      <c r="M54" s="8" t="s">
        <v>405</v>
      </c>
      <c r="N54" s="8" t="s">
        <v>42</v>
      </c>
      <c r="O54" s="8" t="s">
        <v>43</v>
      </c>
      <c r="P54" s="6" t="s">
        <v>406</v>
      </c>
      <c r="Q54" s="8" t="s">
        <v>278</v>
      </c>
      <c r="R54" s="10" t="s">
        <v>407</v>
      </c>
      <c r="S54" s="11"/>
      <c r="T54" s="6"/>
      <c r="U54" s="14" t="str">
        <f>HYPERLINK("https://media.infra-m.ru/2019/2019765/cover/2019765.jpg", "Обложка")</f>
        <v>Обложка</v>
      </c>
      <c r="V54" s="14" t="str">
        <f>HYPERLINK("https://znanium.ru/catalog/product/2019765", "Ознакомиться")</f>
        <v>Ознакомиться</v>
      </c>
      <c r="W54" s="8" t="s">
        <v>209</v>
      </c>
      <c r="X54" s="6"/>
      <c r="Y54" s="6"/>
      <c r="Z54" s="6"/>
      <c r="AA54" s="6" t="s">
        <v>127</v>
      </c>
      <c r="AB54" s="8"/>
    </row>
    <row r="55" spans="1:28" s="4" customFormat="1" ht="42" customHeight="1" x14ac:dyDescent="0.2">
      <c r="A55" s="5">
        <v>0</v>
      </c>
      <c r="B55" s="6" t="s">
        <v>408</v>
      </c>
      <c r="C55" s="13">
        <v>1540</v>
      </c>
      <c r="D55" s="8" t="s">
        <v>409</v>
      </c>
      <c r="E55" s="8" t="s">
        <v>410</v>
      </c>
      <c r="F55" s="8" t="s">
        <v>411</v>
      </c>
      <c r="G55" s="6" t="s">
        <v>93</v>
      </c>
      <c r="H55" s="6" t="s">
        <v>39</v>
      </c>
      <c r="I55" s="8" t="s">
        <v>54</v>
      </c>
      <c r="J55" s="9">
        <v>1</v>
      </c>
      <c r="K55" s="9">
        <v>326</v>
      </c>
      <c r="L55" s="9">
        <v>2024</v>
      </c>
      <c r="M55" s="8" t="s">
        <v>412</v>
      </c>
      <c r="N55" s="8" t="s">
        <v>42</v>
      </c>
      <c r="O55" s="8" t="s">
        <v>413</v>
      </c>
      <c r="P55" s="6" t="s">
        <v>44</v>
      </c>
      <c r="Q55" s="8" t="s">
        <v>57</v>
      </c>
      <c r="R55" s="10" t="s">
        <v>157</v>
      </c>
      <c r="S55" s="11"/>
      <c r="T55" s="6"/>
      <c r="U55" s="14" t="str">
        <f>HYPERLINK("https://media.infra-m.ru/0961/0961502/cover/961502.jpg", "Обложка")</f>
        <v>Обложка</v>
      </c>
      <c r="V55" s="14" t="str">
        <f>HYPERLINK("https://znanium.ru/catalog/product/961502", "Ознакомиться")</f>
        <v>Ознакомиться</v>
      </c>
      <c r="W55" s="8" t="s">
        <v>414</v>
      </c>
      <c r="X55" s="6" t="s">
        <v>415</v>
      </c>
      <c r="Y55" s="6"/>
      <c r="Z55" s="6" t="s">
        <v>416</v>
      </c>
      <c r="AA55" s="6" t="s">
        <v>417</v>
      </c>
      <c r="AB55" s="8"/>
    </row>
    <row r="56" spans="1:28" s="4" customFormat="1" ht="51.95" customHeight="1" x14ac:dyDescent="0.2">
      <c r="A56" s="5">
        <v>0</v>
      </c>
      <c r="B56" s="6" t="s">
        <v>418</v>
      </c>
      <c r="C56" s="13">
        <v>1500</v>
      </c>
      <c r="D56" s="8" t="s">
        <v>419</v>
      </c>
      <c r="E56" s="8" t="s">
        <v>410</v>
      </c>
      <c r="F56" s="8" t="s">
        <v>420</v>
      </c>
      <c r="G56" s="6" t="s">
        <v>38</v>
      </c>
      <c r="H56" s="6" t="s">
        <v>39</v>
      </c>
      <c r="I56" s="8" t="s">
        <v>73</v>
      </c>
      <c r="J56" s="9">
        <v>1</v>
      </c>
      <c r="K56" s="9">
        <v>326</v>
      </c>
      <c r="L56" s="9">
        <v>2024</v>
      </c>
      <c r="M56" s="8" t="s">
        <v>421</v>
      </c>
      <c r="N56" s="8" t="s">
        <v>42</v>
      </c>
      <c r="O56" s="8" t="s">
        <v>413</v>
      </c>
      <c r="P56" s="6" t="s">
        <v>44</v>
      </c>
      <c r="Q56" s="8" t="s">
        <v>278</v>
      </c>
      <c r="R56" s="10" t="s">
        <v>422</v>
      </c>
      <c r="S56" s="11" t="s">
        <v>423</v>
      </c>
      <c r="T56" s="6"/>
      <c r="U56" s="14" t="str">
        <f>HYPERLINK("https://media.infra-m.ru/2111/2111930/cover/2111930.jpg", "Обложка")</f>
        <v>Обложка</v>
      </c>
      <c r="V56" s="14" t="str">
        <f>HYPERLINK("https://znanium.ru/catalog/product/2111930", "Ознакомиться")</f>
        <v>Ознакомиться</v>
      </c>
      <c r="W56" s="8" t="s">
        <v>414</v>
      </c>
      <c r="X56" s="6"/>
      <c r="Y56" s="6"/>
      <c r="Z56" s="6"/>
      <c r="AA56" s="6" t="s">
        <v>424</v>
      </c>
      <c r="AB56" s="8"/>
    </row>
    <row r="57" spans="1:28" s="4" customFormat="1" ht="51.95" customHeight="1" x14ac:dyDescent="0.2">
      <c r="A57" s="5">
        <v>0</v>
      </c>
      <c r="B57" s="6" t="s">
        <v>425</v>
      </c>
      <c r="C57" s="13">
        <v>1360</v>
      </c>
      <c r="D57" s="8" t="s">
        <v>426</v>
      </c>
      <c r="E57" s="8" t="s">
        <v>427</v>
      </c>
      <c r="F57" s="8" t="s">
        <v>411</v>
      </c>
      <c r="G57" s="6" t="s">
        <v>38</v>
      </c>
      <c r="H57" s="6" t="s">
        <v>39</v>
      </c>
      <c r="I57" s="8"/>
      <c r="J57" s="9">
        <v>1</v>
      </c>
      <c r="K57" s="9">
        <v>352</v>
      </c>
      <c r="L57" s="9">
        <v>2022</v>
      </c>
      <c r="M57" s="8" t="s">
        <v>428</v>
      </c>
      <c r="N57" s="8" t="s">
        <v>42</v>
      </c>
      <c r="O57" s="8" t="s">
        <v>413</v>
      </c>
      <c r="P57" s="6" t="s">
        <v>44</v>
      </c>
      <c r="Q57" s="8" t="s">
        <v>75</v>
      </c>
      <c r="R57" s="10" t="s">
        <v>422</v>
      </c>
      <c r="S57" s="11" t="s">
        <v>429</v>
      </c>
      <c r="T57" s="6"/>
      <c r="U57" s="14" t="str">
        <f>HYPERLINK("https://media.infra-m.ru/1855/1855501/cover/1855501.jpg", "Обложка")</f>
        <v>Обложка</v>
      </c>
      <c r="V57" s="14" t="str">
        <f>HYPERLINK("https://znanium.ru/catalog/product/2111930", "Ознакомиться")</f>
        <v>Ознакомиться</v>
      </c>
      <c r="W57" s="8" t="s">
        <v>414</v>
      </c>
      <c r="X57" s="6"/>
      <c r="Y57" s="6"/>
      <c r="Z57" s="6"/>
      <c r="AA57" s="6" t="s">
        <v>107</v>
      </c>
      <c r="AB57" s="8"/>
    </row>
    <row r="58" spans="1:28" s="4" customFormat="1" ht="51.95" customHeight="1" x14ac:dyDescent="0.2">
      <c r="A58" s="5">
        <v>0</v>
      </c>
      <c r="B58" s="6" t="s">
        <v>430</v>
      </c>
      <c r="C58" s="13">
        <v>1120</v>
      </c>
      <c r="D58" s="8" t="s">
        <v>431</v>
      </c>
      <c r="E58" s="8" t="s">
        <v>432</v>
      </c>
      <c r="F58" s="8" t="s">
        <v>433</v>
      </c>
      <c r="G58" s="6" t="s">
        <v>38</v>
      </c>
      <c r="H58" s="6" t="s">
        <v>39</v>
      </c>
      <c r="I58" s="8" t="s">
        <v>54</v>
      </c>
      <c r="J58" s="9">
        <v>1</v>
      </c>
      <c r="K58" s="9">
        <v>242</v>
      </c>
      <c r="L58" s="9">
        <v>2024</v>
      </c>
      <c r="M58" s="8" t="s">
        <v>434</v>
      </c>
      <c r="N58" s="8" t="s">
        <v>42</v>
      </c>
      <c r="O58" s="8" t="s">
        <v>43</v>
      </c>
      <c r="P58" s="6" t="s">
        <v>56</v>
      </c>
      <c r="Q58" s="8" t="s">
        <v>57</v>
      </c>
      <c r="R58" s="10" t="s">
        <v>435</v>
      </c>
      <c r="S58" s="11" t="s">
        <v>436</v>
      </c>
      <c r="T58" s="6" t="s">
        <v>190</v>
      </c>
      <c r="U58" s="14" t="str">
        <f>HYPERLINK("https://media.infra-m.ru/2073/2073488/cover/2073488.jpg", "Обложка")</f>
        <v>Обложка</v>
      </c>
      <c r="V58" s="14" t="str">
        <f>HYPERLINK("https://znanium.ru/catalog/product/2073488", "Ознакомиться")</f>
        <v>Ознакомиться</v>
      </c>
      <c r="W58" s="8" t="s">
        <v>437</v>
      </c>
      <c r="X58" s="6"/>
      <c r="Y58" s="6"/>
      <c r="Z58" s="6"/>
      <c r="AA58" s="6" t="s">
        <v>424</v>
      </c>
      <c r="AB58" s="8"/>
    </row>
    <row r="59" spans="1:28" s="4" customFormat="1" ht="51.95" customHeight="1" x14ac:dyDescent="0.2">
      <c r="A59" s="5">
        <v>0</v>
      </c>
      <c r="B59" s="6" t="s">
        <v>438</v>
      </c>
      <c r="C59" s="7">
        <v>704.9</v>
      </c>
      <c r="D59" s="8" t="s">
        <v>439</v>
      </c>
      <c r="E59" s="8" t="s">
        <v>440</v>
      </c>
      <c r="F59" s="8" t="s">
        <v>441</v>
      </c>
      <c r="G59" s="6" t="s">
        <v>93</v>
      </c>
      <c r="H59" s="6" t="s">
        <v>442</v>
      </c>
      <c r="I59" s="8" t="s">
        <v>443</v>
      </c>
      <c r="J59" s="9">
        <v>1</v>
      </c>
      <c r="K59" s="9">
        <v>240</v>
      </c>
      <c r="L59" s="9">
        <v>2018</v>
      </c>
      <c r="M59" s="8" t="s">
        <v>444</v>
      </c>
      <c r="N59" s="8" t="s">
        <v>42</v>
      </c>
      <c r="O59" s="8" t="s">
        <v>43</v>
      </c>
      <c r="P59" s="6" t="s">
        <v>56</v>
      </c>
      <c r="Q59" s="8" t="s">
        <v>57</v>
      </c>
      <c r="R59" s="10" t="s">
        <v>435</v>
      </c>
      <c r="S59" s="11" t="s">
        <v>445</v>
      </c>
      <c r="T59" s="6" t="s">
        <v>190</v>
      </c>
      <c r="U59" s="14" t="str">
        <f>HYPERLINK("https://media.infra-m.ru/0958/0958782/cover/958782.jpg", "Обложка")</f>
        <v>Обложка</v>
      </c>
      <c r="V59" s="14" t="str">
        <f>HYPERLINK("https://znanium.ru/catalog/product/2073488", "Ознакомиться")</f>
        <v>Ознакомиться</v>
      </c>
      <c r="W59" s="8" t="s">
        <v>437</v>
      </c>
      <c r="X59" s="6"/>
      <c r="Y59" s="6"/>
      <c r="Z59" s="6"/>
      <c r="AA59" s="6" t="s">
        <v>115</v>
      </c>
      <c r="AB59" s="8"/>
    </row>
    <row r="60" spans="1:28" s="4" customFormat="1" ht="42" customHeight="1" x14ac:dyDescent="0.2">
      <c r="A60" s="5">
        <v>0</v>
      </c>
      <c r="B60" s="6" t="s">
        <v>446</v>
      </c>
      <c r="C60" s="13">
        <v>1050</v>
      </c>
      <c r="D60" s="8" t="s">
        <v>447</v>
      </c>
      <c r="E60" s="8" t="s">
        <v>448</v>
      </c>
      <c r="F60" s="8" t="s">
        <v>449</v>
      </c>
      <c r="G60" s="6" t="s">
        <v>120</v>
      </c>
      <c r="H60" s="6" t="s">
        <v>39</v>
      </c>
      <c r="I60" s="8" t="s">
        <v>121</v>
      </c>
      <c r="J60" s="9">
        <v>1</v>
      </c>
      <c r="K60" s="9">
        <v>222</v>
      </c>
      <c r="L60" s="9">
        <v>2024</v>
      </c>
      <c r="M60" s="8" t="s">
        <v>450</v>
      </c>
      <c r="N60" s="8" t="s">
        <v>42</v>
      </c>
      <c r="O60" s="8" t="s">
        <v>43</v>
      </c>
      <c r="P60" s="6" t="s">
        <v>123</v>
      </c>
      <c r="Q60" s="8" t="s">
        <v>124</v>
      </c>
      <c r="R60" s="10" t="s">
        <v>451</v>
      </c>
      <c r="S60" s="11"/>
      <c r="T60" s="6"/>
      <c r="U60" s="14" t="str">
        <f>HYPERLINK("https://media.infra-m.ru/2032/2032519/cover/2032519.jpg", "Обложка")</f>
        <v>Обложка</v>
      </c>
      <c r="V60" s="14" t="str">
        <f>HYPERLINK("https://znanium.ru/catalog/product/2032519", "Ознакомиться")</f>
        <v>Ознакомиться</v>
      </c>
      <c r="W60" s="8" t="s">
        <v>47</v>
      </c>
      <c r="X60" s="6"/>
      <c r="Y60" s="6"/>
      <c r="Z60" s="6"/>
      <c r="AA60" s="6" t="s">
        <v>353</v>
      </c>
      <c r="AB60" s="8"/>
    </row>
    <row r="61" spans="1:28" s="4" customFormat="1" ht="42" customHeight="1" x14ac:dyDescent="0.2">
      <c r="A61" s="5">
        <v>0</v>
      </c>
      <c r="B61" s="6" t="s">
        <v>452</v>
      </c>
      <c r="C61" s="7">
        <v>930</v>
      </c>
      <c r="D61" s="8" t="s">
        <v>453</v>
      </c>
      <c r="E61" s="8" t="s">
        <v>454</v>
      </c>
      <c r="F61" s="8" t="s">
        <v>455</v>
      </c>
      <c r="G61" s="6" t="s">
        <v>93</v>
      </c>
      <c r="H61" s="6" t="s">
        <v>39</v>
      </c>
      <c r="I61" s="8" t="s">
        <v>73</v>
      </c>
      <c r="J61" s="9">
        <v>1</v>
      </c>
      <c r="K61" s="9">
        <v>174</v>
      </c>
      <c r="L61" s="9">
        <v>2025</v>
      </c>
      <c r="M61" s="8" t="s">
        <v>456</v>
      </c>
      <c r="N61" s="8" t="s">
        <v>42</v>
      </c>
      <c r="O61" s="8" t="s">
        <v>43</v>
      </c>
      <c r="P61" s="6" t="s">
        <v>44</v>
      </c>
      <c r="Q61" s="8" t="s">
        <v>45</v>
      </c>
      <c r="R61" s="10" t="s">
        <v>457</v>
      </c>
      <c r="S61" s="11"/>
      <c r="T61" s="6"/>
      <c r="U61" s="14" t="str">
        <f>HYPERLINK("https://media.infra-m.ru/2158/2158057/cover/2158057.jpg", "Обложка")</f>
        <v>Обложка</v>
      </c>
      <c r="V61" s="14" t="str">
        <f>HYPERLINK("https://znanium.ru/catalog/product/2158057", "Ознакомиться")</f>
        <v>Ознакомиться</v>
      </c>
      <c r="W61" s="8" t="s">
        <v>458</v>
      </c>
      <c r="X61" s="6" t="s">
        <v>225</v>
      </c>
      <c r="Y61" s="6"/>
      <c r="Z61" s="6"/>
      <c r="AA61" s="6" t="s">
        <v>347</v>
      </c>
      <c r="AB61" s="8"/>
    </row>
    <row r="62" spans="1:28" s="4" customFormat="1" ht="51.95" customHeight="1" x14ac:dyDescent="0.2">
      <c r="A62" s="5">
        <v>0</v>
      </c>
      <c r="B62" s="6" t="s">
        <v>459</v>
      </c>
      <c r="C62" s="13">
        <v>1684</v>
      </c>
      <c r="D62" s="8" t="s">
        <v>460</v>
      </c>
      <c r="E62" s="8" t="s">
        <v>461</v>
      </c>
      <c r="F62" s="8" t="s">
        <v>462</v>
      </c>
      <c r="G62" s="6" t="s">
        <v>38</v>
      </c>
      <c r="H62" s="6" t="s">
        <v>39</v>
      </c>
      <c r="I62" s="8" t="s">
        <v>83</v>
      </c>
      <c r="J62" s="9">
        <v>1</v>
      </c>
      <c r="K62" s="9">
        <v>343</v>
      </c>
      <c r="L62" s="9">
        <v>2024</v>
      </c>
      <c r="M62" s="8" t="s">
        <v>463</v>
      </c>
      <c r="N62" s="8" t="s">
        <v>42</v>
      </c>
      <c r="O62" s="8" t="s">
        <v>43</v>
      </c>
      <c r="P62" s="6" t="s">
        <v>56</v>
      </c>
      <c r="Q62" s="8" t="s">
        <v>75</v>
      </c>
      <c r="R62" s="10" t="s">
        <v>464</v>
      </c>
      <c r="S62" s="11" t="s">
        <v>465</v>
      </c>
      <c r="T62" s="6"/>
      <c r="U62" s="14" t="str">
        <f>HYPERLINK("https://media.infra-m.ru/2156/2156927/cover/2156927.jpg", "Обложка")</f>
        <v>Обложка</v>
      </c>
      <c r="V62" s="14" t="str">
        <f>HYPERLINK("https://znanium.ru/catalog/product/1904453", "Ознакомиться")</f>
        <v>Ознакомиться</v>
      </c>
      <c r="W62" s="8" t="s">
        <v>466</v>
      </c>
      <c r="X62" s="6"/>
      <c r="Y62" s="6"/>
      <c r="Z62" s="6"/>
      <c r="AA62" s="6" t="s">
        <v>467</v>
      </c>
      <c r="AB62" s="8"/>
    </row>
    <row r="63" spans="1:28" s="4" customFormat="1" ht="51.95" customHeight="1" x14ac:dyDescent="0.2">
      <c r="A63" s="5">
        <v>0</v>
      </c>
      <c r="B63" s="6" t="s">
        <v>468</v>
      </c>
      <c r="C63" s="13">
        <v>1510</v>
      </c>
      <c r="D63" s="8" t="s">
        <v>469</v>
      </c>
      <c r="E63" s="8" t="s">
        <v>470</v>
      </c>
      <c r="F63" s="8" t="s">
        <v>471</v>
      </c>
      <c r="G63" s="6" t="s">
        <v>38</v>
      </c>
      <c r="H63" s="6" t="s">
        <v>39</v>
      </c>
      <c r="I63" s="8" t="s">
        <v>83</v>
      </c>
      <c r="J63" s="9">
        <v>1</v>
      </c>
      <c r="K63" s="9">
        <v>320</v>
      </c>
      <c r="L63" s="9">
        <v>2023</v>
      </c>
      <c r="M63" s="8" t="s">
        <v>472</v>
      </c>
      <c r="N63" s="8" t="s">
        <v>42</v>
      </c>
      <c r="O63" s="8" t="s">
        <v>43</v>
      </c>
      <c r="P63" s="6" t="s">
        <v>473</v>
      </c>
      <c r="Q63" s="8" t="s">
        <v>75</v>
      </c>
      <c r="R63" s="10" t="s">
        <v>474</v>
      </c>
      <c r="S63" s="11" t="s">
        <v>475</v>
      </c>
      <c r="T63" s="6"/>
      <c r="U63" s="14" t="str">
        <f>HYPERLINK("https://media.infra-m.ru/2111/2111782/cover/2111782.jpg", "Обложка")</f>
        <v>Обложка</v>
      </c>
      <c r="V63" s="14" t="str">
        <f>HYPERLINK("https://znanium.ru/catalog/product/1859082", "Ознакомиться")</f>
        <v>Ознакомиться</v>
      </c>
      <c r="W63" s="8" t="s">
        <v>476</v>
      </c>
      <c r="X63" s="6"/>
      <c r="Y63" s="6"/>
      <c r="Z63" s="6"/>
      <c r="AA63" s="6" t="s">
        <v>477</v>
      </c>
      <c r="AB63" s="8"/>
    </row>
    <row r="64" spans="1:28" s="4" customFormat="1" ht="33" customHeight="1" x14ac:dyDescent="0.2">
      <c r="A64" s="5">
        <v>0</v>
      </c>
      <c r="B64" s="6" t="s">
        <v>478</v>
      </c>
      <c r="C64" s="7">
        <v>184.9</v>
      </c>
      <c r="D64" s="8" t="s">
        <v>479</v>
      </c>
      <c r="E64" s="8" t="s">
        <v>480</v>
      </c>
      <c r="F64" s="8"/>
      <c r="G64" s="6" t="s">
        <v>120</v>
      </c>
      <c r="H64" s="6" t="s">
        <v>197</v>
      </c>
      <c r="I64" s="8" t="s">
        <v>481</v>
      </c>
      <c r="J64" s="9">
        <v>1</v>
      </c>
      <c r="K64" s="9">
        <v>127</v>
      </c>
      <c r="L64" s="9">
        <v>2023</v>
      </c>
      <c r="M64" s="8" t="s">
        <v>482</v>
      </c>
      <c r="N64" s="8" t="s">
        <v>42</v>
      </c>
      <c r="O64" s="8" t="s">
        <v>43</v>
      </c>
      <c r="P64" s="6" t="s">
        <v>483</v>
      </c>
      <c r="Q64" s="8" t="s">
        <v>75</v>
      </c>
      <c r="R64" s="10" t="s">
        <v>484</v>
      </c>
      <c r="S64" s="11"/>
      <c r="T64" s="6"/>
      <c r="U64" s="12"/>
      <c r="V64" s="14" t="str">
        <f>HYPERLINK("https://znanium.ru/catalog/product/251865", "Ознакомиться")</f>
        <v>Ознакомиться</v>
      </c>
      <c r="W64" s="8"/>
      <c r="X64" s="6"/>
      <c r="Y64" s="6"/>
      <c r="Z64" s="6"/>
      <c r="AA64" s="6" t="s">
        <v>485</v>
      </c>
      <c r="AB64" s="8"/>
    </row>
    <row r="65" spans="1:28" s="4" customFormat="1" ht="51.95" customHeight="1" x14ac:dyDescent="0.2">
      <c r="A65" s="5">
        <v>0</v>
      </c>
      <c r="B65" s="6" t="s">
        <v>486</v>
      </c>
      <c r="C65" s="13">
        <v>1550</v>
      </c>
      <c r="D65" s="8" t="s">
        <v>487</v>
      </c>
      <c r="E65" s="8" t="s">
        <v>488</v>
      </c>
      <c r="F65" s="8" t="s">
        <v>489</v>
      </c>
      <c r="G65" s="6" t="s">
        <v>93</v>
      </c>
      <c r="H65" s="6" t="s">
        <v>39</v>
      </c>
      <c r="I65" s="8" t="s">
        <v>73</v>
      </c>
      <c r="J65" s="9">
        <v>1</v>
      </c>
      <c r="K65" s="9">
        <v>288</v>
      </c>
      <c r="L65" s="9">
        <v>2025</v>
      </c>
      <c r="M65" s="8" t="s">
        <v>490</v>
      </c>
      <c r="N65" s="8" t="s">
        <v>42</v>
      </c>
      <c r="O65" s="8" t="s">
        <v>43</v>
      </c>
      <c r="P65" s="6" t="s">
        <v>44</v>
      </c>
      <c r="Q65" s="8" t="s">
        <v>75</v>
      </c>
      <c r="R65" s="10" t="s">
        <v>491</v>
      </c>
      <c r="S65" s="11"/>
      <c r="T65" s="6" t="s">
        <v>190</v>
      </c>
      <c r="U65" s="14" t="str">
        <f>HYPERLINK("https://media.infra-m.ru/2140/2140130/cover/2140130.jpg", "Обложка")</f>
        <v>Обложка</v>
      </c>
      <c r="V65" s="14" t="str">
        <f>HYPERLINK("https://znanium.ru/catalog/product/2140130", "Ознакомиться")</f>
        <v>Ознакомиться</v>
      </c>
      <c r="W65" s="8" t="s">
        <v>306</v>
      </c>
      <c r="X65" s="6" t="s">
        <v>492</v>
      </c>
      <c r="Y65" s="6"/>
      <c r="Z65" s="6"/>
      <c r="AA65" s="6" t="s">
        <v>493</v>
      </c>
      <c r="AB65" s="8"/>
    </row>
    <row r="66" spans="1:28" s="4" customFormat="1" ht="42" customHeight="1" x14ac:dyDescent="0.2">
      <c r="A66" s="5">
        <v>0</v>
      </c>
      <c r="B66" s="6" t="s">
        <v>494</v>
      </c>
      <c r="C66" s="7">
        <v>734</v>
      </c>
      <c r="D66" s="8" t="s">
        <v>495</v>
      </c>
      <c r="E66" s="8" t="s">
        <v>496</v>
      </c>
      <c r="F66" s="8" t="s">
        <v>497</v>
      </c>
      <c r="G66" s="6" t="s">
        <v>120</v>
      </c>
      <c r="H66" s="6" t="s">
        <v>94</v>
      </c>
      <c r="I66" s="8" t="s">
        <v>498</v>
      </c>
      <c r="J66" s="9">
        <v>1</v>
      </c>
      <c r="K66" s="9">
        <v>152</v>
      </c>
      <c r="L66" s="9">
        <v>2023</v>
      </c>
      <c r="M66" s="8" t="s">
        <v>499</v>
      </c>
      <c r="N66" s="8" t="s">
        <v>42</v>
      </c>
      <c r="O66" s="8" t="s">
        <v>43</v>
      </c>
      <c r="P66" s="6" t="s">
        <v>44</v>
      </c>
      <c r="Q66" s="8" t="s">
        <v>75</v>
      </c>
      <c r="R66" s="10" t="s">
        <v>500</v>
      </c>
      <c r="S66" s="11"/>
      <c r="T66" s="6"/>
      <c r="U66" s="14" t="str">
        <f>HYPERLINK("https://media.infra-m.ru/2109/2109056/cover/2109056.jpg", "Обложка")</f>
        <v>Обложка</v>
      </c>
      <c r="V66" s="14" t="str">
        <f>HYPERLINK("https://znanium.ru/catalog/product/2086800", "Ознакомиться")</f>
        <v>Ознакомиться</v>
      </c>
      <c r="W66" s="8"/>
      <c r="X66" s="6"/>
      <c r="Y66" s="6"/>
      <c r="Z66" s="6"/>
      <c r="AA66" s="6" t="s">
        <v>210</v>
      </c>
      <c r="AB66" s="8"/>
    </row>
    <row r="67" spans="1:28" s="4" customFormat="1" ht="51.95" customHeight="1" x14ac:dyDescent="0.2">
      <c r="A67" s="5">
        <v>0</v>
      </c>
      <c r="B67" s="6" t="s">
        <v>501</v>
      </c>
      <c r="C67" s="7">
        <v>810</v>
      </c>
      <c r="D67" s="8" t="s">
        <v>502</v>
      </c>
      <c r="E67" s="8" t="s">
        <v>503</v>
      </c>
      <c r="F67" s="8" t="s">
        <v>504</v>
      </c>
      <c r="G67" s="6" t="s">
        <v>120</v>
      </c>
      <c r="H67" s="6" t="s">
        <v>94</v>
      </c>
      <c r="I67" s="8" t="s">
        <v>358</v>
      </c>
      <c r="J67" s="9">
        <v>1</v>
      </c>
      <c r="K67" s="9">
        <v>176</v>
      </c>
      <c r="L67" s="9">
        <v>2024</v>
      </c>
      <c r="M67" s="8" t="s">
        <v>505</v>
      </c>
      <c r="N67" s="8" t="s">
        <v>42</v>
      </c>
      <c r="O67" s="8" t="s">
        <v>43</v>
      </c>
      <c r="P67" s="6" t="s">
        <v>44</v>
      </c>
      <c r="Q67" s="8" t="s">
        <v>75</v>
      </c>
      <c r="R67" s="10" t="s">
        <v>506</v>
      </c>
      <c r="S67" s="11" t="s">
        <v>507</v>
      </c>
      <c r="T67" s="6"/>
      <c r="U67" s="14" t="str">
        <f>HYPERLINK("https://media.infra-m.ru/2117/2117171/cover/2117171.jpg", "Обложка")</f>
        <v>Обложка</v>
      </c>
      <c r="V67" s="14" t="str">
        <f>HYPERLINK("https://znanium.ru/catalog/product/2117171", "Ознакомиться")</f>
        <v>Ознакомиться</v>
      </c>
      <c r="W67" s="8" t="s">
        <v>298</v>
      </c>
      <c r="X67" s="6"/>
      <c r="Y67" s="6"/>
      <c r="Z67" s="6"/>
      <c r="AA67" s="6" t="s">
        <v>168</v>
      </c>
      <c r="AB67" s="8"/>
    </row>
    <row r="68" spans="1:28" s="4" customFormat="1" ht="42" customHeight="1" x14ac:dyDescent="0.2">
      <c r="A68" s="5">
        <v>0</v>
      </c>
      <c r="B68" s="6" t="s">
        <v>508</v>
      </c>
      <c r="C68" s="7">
        <v>950</v>
      </c>
      <c r="D68" s="8" t="s">
        <v>509</v>
      </c>
      <c r="E68" s="8" t="s">
        <v>510</v>
      </c>
      <c r="F68" s="8" t="s">
        <v>511</v>
      </c>
      <c r="G68" s="6" t="s">
        <v>120</v>
      </c>
      <c r="H68" s="6" t="s">
        <v>39</v>
      </c>
      <c r="I68" s="8" t="s">
        <v>121</v>
      </c>
      <c r="J68" s="9">
        <v>1</v>
      </c>
      <c r="K68" s="9">
        <v>251</v>
      </c>
      <c r="L68" s="9">
        <v>2021</v>
      </c>
      <c r="M68" s="8" t="s">
        <v>512</v>
      </c>
      <c r="N68" s="8" t="s">
        <v>42</v>
      </c>
      <c r="O68" s="8" t="s">
        <v>43</v>
      </c>
      <c r="P68" s="6" t="s">
        <v>123</v>
      </c>
      <c r="Q68" s="8" t="s">
        <v>124</v>
      </c>
      <c r="R68" s="10" t="s">
        <v>513</v>
      </c>
      <c r="S68" s="11"/>
      <c r="T68" s="6"/>
      <c r="U68" s="14" t="str">
        <f>HYPERLINK("https://media.infra-m.ru/1154/1154382/cover/1154382.jpg", "Обложка")</f>
        <v>Обложка</v>
      </c>
      <c r="V68" s="14" t="str">
        <f>HYPERLINK("https://znanium.ru/catalog/product/1154382", "Ознакомиться")</f>
        <v>Ознакомиться</v>
      </c>
      <c r="W68" s="8"/>
      <c r="X68" s="6"/>
      <c r="Y68" s="6"/>
      <c r="Z68" s="6"/>
      <c r="AA68" s="6" t="s">
        <v>291</v>
      </c>
      <c r="AB68" s="8"/>
    </row>
    <row r="69" spans="1:28" s="4" customFormat="1" ht="51.95" customHeight="1" x14ac:dyDescent="0.2">
      <c r="A69" s="5">
        <v>0</v>
      </c>
      <c r="B69" s="6" t="s">
        <v>514</v>
      </c>
      <c r="C69" s="7">
        <v>490</v>
      </c>
      <c r="D69" s="8" t="s">
        <v>515</v>
      </c>
      <c r="E69" s="8" t="s">
        <v>516</v>
      </c>
      <c r="F69" s="8" t="s">
        <v>517</v>
      </c>
      <c r="G69" s="6" t="s">
        <v>120</v>
      </c>
      <c r="H69" s="6" t="s">
        <v>197</v>
      </c>
      <c r="I69" s="8" t="s">
        <v>121</v>
      </c>
      <c r="J69" s="9">
        <v>1</v>
      </c>
      <c r="K69" s="9">
        <v>100</v>
      </c>
      <c r="L69" s="9">
        <v>2023</v>
      </c>
      <c r="M69" s="8" t="s">
        <v>518</v>
      </c>
      <c r="N69" s="8" t="s">
        <v>42</v>
      </c>
      <c r="O69" s="8" t="s">
        <v>43</v>
      </c>
      <c r="P69" s="6" t="s">
        <v>123</v>
      </c>
      <c r="Q69" s="8" t="s">
        <v>124</v>
      </c>
      <c r="R69" s="10" t="s">
        <v>519</v>
      </c>
      <c r="S69" s="11"/>
      <c r="T69" s="6"/>
      <c r="U69" s="14" t="str">
        <f>HYPERLINK("https://media.infra-m.ru/2038/2038254/cover/2038254.jpg", "Обложка")</f>
        <v>Обложка</v>
      </c>
      <c r="V69" s="14" t="str">
        <f>HYPERLINK("https://znanium.ru/catalog/product/2038254", "Ознакомиться")</f>
        <v>Ознакомиться</v>
      </c>
      <c r="W69" s="8" t="s">
        <v>520</v>
      </c>
      <c r="X69" s="6"/>
      <c r="Y69" s="6"/>
      <c r="Z69" s="6"/>
      <c r="AA69" s="6" t="s">
        <v>107</v>
      </c>
      <c r="AB69" s="8"/>
    </row>
    <row r="70" spans="1:28" s="4" customFormat="1" ht="51.95" customHeight="1" x14ac:dyDescent="0.2">
      <c r="A70" s="5">
        <v>0</v>
      </c>
      <c r="B70" s="6" t="s">
        <v>521</v>
      </c>
      <c r="C70" s="7">
        <v>490</v>
      </c>
      <c r="D70" s="8" t="s">
        <v>522</v>
      </c>
      <c r="E70" s="8" t="s">
        <v>523</v>
      </c>
      <c r="F70" s="8" t="s">
        <v>524</v>
      </c>
      <c r="G70" s="6" t="s">
        <v>120</v>
      </c>
      <c r="H70" s="6" t="s">
        <v>39</v>
      </c>
      <c r="I70" s="8" t="s">
        <v>83</v>
      </c>
      <c r="J70" s="9">
        <v>1</v>
      </c>
      <c r="K70" s="9">
        <v>99</v>
      </c>
      <c r="L70" s="9">
        <v>2020</v>
      </c>
      <c r="M70" s="8" t="s">
        <v>525</v>
      </c>
      <c r="N70" s="8" t="s">
        <v>42</v>
      </c>
      <c r="O70" s="8" t="s">
        <v>526</v>
      </c>
      <c r="P70" s="6" t="s">
        <v>44</v>
      </c>
      <c r="Q70" s="8" t="s">
        <v>75</v>
      </c>
      <c r="R70" s="10" t="s">
        <v>527</v>
      </c>
      <c r="S70" s="11" t="s">
        <v>528</v>
      </c>
      <c r="T70" s="6"/>
      <c r="U70" s="14" t="str">
        <f>HYPERLINK("https://media.infra-m.ru/1942/1942688/cover/1942688.jpg", "Обложка")</f>
        <v>Обложка</v>
      </c>
      <c r="V70" s="14" t="str">
        <f>HYPERLINK("https://znanium.ru/catalog/product/912747", "Ознакомиться")</f>
        <v>Ознакомиться</v>
      </c>
      <c r="W70" s="8" t="s">
        <v>529</v>
      </c>
      <c r="X70" s="6"/>
      <c r="Y70" s="6"/>
      <c r="Z70" s="6"/>
      <c r="AA70" s="6" t="s">
        <v>210</v>
      </c>
      <c r="AB70" s="8"/>
    </row>
    <row r="71" spans="1:28" s="4" customFormat="1" ht="51.95" customHeight="1" x14ac:dyDescent="0.2">
      <c r="A71" s="5">
        <v>0</v>
      </c>
      <c r="B71" s="6" t="s">
        <v>530</v>
      </c>
      <c r="C71" s="7">
        <v>490</v>
      </c>
      <c r="D71" s="8" t="s">
        <v>531</v>
      </c>
      <c r="E71" s="8" t="s">
        <v>523</v>
      </c>
      <c r="F71" s="8" t="s">
        <v>524</v>
      </c>
      <c r="G71" s="6" t="s">
        <v>120</v>
      </c>
      <c r="H71" s="6" t="s">
        <v>39</v>
      </c>
      <c r="I71" s="8" t="s">
        <v>54</v>
      </c>
      <c r="J71" s="9">
        <v>1</v>
      </c>
      <c r="K71" s="9">
        <v>99</v>
      </c>
      <c r="L71" s="9">
        <v>2024</v>
      </c>
      <c r="M71" s="8" t="s">
        <v>532</v>
      </c>
      <c r="N71" s="8" t="s">
        <v>42</v>
      </c>
      <c r="O71" s="8" t="s">
        <v>526</v>
      </c>
      <c r="P71" s="6" t="s">
        <v>44</v>
      </c>
      <c r="Q71" s="8" t="s">
        <v>57</v>
      </c>
      <c r="R71" s="10" t="s">
        <v>533</v>
      </c>
      <c r="S71" s="11" t="s">
        <v>534</v>
      </c>
      <c r="T71" s="6"/>
      <c r="U71" s="14" t="str">
        <f>HYPERLINK("https://media.infra-m.ru/1844/1844361/cover/1844361.jpg", "Обложка")</f>
        <v>Обложка</v>
      </c>
      <c r="V71" s="14" t="str">
        <f>HYPERLINK("https://znanium.ru/catalog/product/1844361", "Ознакомиться")</f>
        <v>Ознакомиться</v>
      </c>
      <c r="W71" s="8" t="s">
        <v>529</v>
      </c>
      <c r="X71" s="6"/>
      <c r="Y71" s="6"/>
      <c r="Z71" s="6" t="s">
        <v>60</v>
      </c>
      <c r="AA71" s="6" t="s">
        <v>127</v>
      </c>
      <c r="AB71" s="8"/>
    </row>
    <row r="72" spans="1:28" s="4" customFormat="1" ht="51.95" customHeight="1" x14ac:dyDescent="0.2">
      <c r="A72" s="5">
        <v>0</v>
      </c>
      <c r="B72" s="6" t="s">
        <v>535</v>
      </c>
      <c r="C72" s="7">
        <v>524</v>
      </c>
      <c r="D72" s="8" t="s">
        <v>536</v>
      </c>
      <c r="E72" s="8" t="s">
        <v>537</v>
      </c>
      <c r="F72" s="8" t="s">
        <v>538</v>
      </c>
      <c r="G72" s="6" t="s">
        <v>120</v>
      </c>
      <c r="H72" s="6" t="s">
        <v>132</v>
      </c>
      <c r="I72" s="8" t="s">
        <v>83</v>
      </c>
      <c r="J72" s="9">
        <v>1</v>
      </c>
      <c r="K72" s="9">
        <v>95</v>
      </c>
      <c r="L72" s="9">
        <v>2024</v>
      </c>
      <c r="M72" s="8" t="s">
        <v>539</v>
      </c>
      <c r="N72" s="8" t="s">
        <v>42</v>
      </c>
      <c r="O72" s="8" t="s">
        <v>43</v>
      </c>
      <c r="P72" s="6" t="s">
        <v>44</v>
      </c>
      <c r="Q72" s="8" t="s">
        <v>75</v>
      </c>
      <c r="R72" s="10" t="s">
        <v>540</v>
      </c>
      <c r="S72" s="11" t="s">
        <v>541</v>
      </c>
      <c r="T72" s="6"/>
      <c r="U72" s="14" t="str">
        <f>HYPERLINK("https://media.infra-m.ru/2094/2094492/cover/2094492.jpg", "Обложка")</f>
        <v>Обложка</v>
      </c>
      <c r="V72" s="14" t="str">
        <f>HYPERLINK("https://znanium.ru/catalog/product/1043392", "Ознакомиться")</f>
        <v>Ознакомиться</v>
      </c>
      <c r="W72" s="8" t="s">
        <v>126</v>
      </c>
      <c r="X72" s="6"/>
      <c r="Y72" s="6"/>
      <c r="Z72" s="6"/>
      <c r="AA72" s="6" t="s">
        <v>115</v>
      </c>
      <c r="AB72" s="8"/>
    </row>
    <row r="73" spans="1:28" s="4" customFormat="1" ht="51.95" customHeight="1" x14ac:dyDescent="0.2">
      <c r="A73" s="5">
        <v>0</v>
      </c>
      <c r="B73" s="6" t="s">
        <v>542</v>
      </c>
      <c r="C73" s="13">
        <v>1754.9</v>
      </c>
      <c r="D73" s="8" t="s">
        <v>543</v>
      </c>
      <c r="E73" s="8" t="s">
        <v>544</v>
      </c>
      <c r="F73" s="8" t="s">
        <v>545</v>
      </c>
      <c r="G73" s="6" t="s">
        <v>38</v>
      </c>
      <c r="H73" s="6" t="s">
        <v>39</v>
      </c>
      <c r="I73" s="8" t="s">
        <v>83</v>
      </c>
      <c r="J73" s="9">
        <v>1</v>
      </c>
      <c r="K73" s="9">
        <v>461</v>
      </c>
      <c r="L73" s="9">
        <v>2022</v>
      </c>
      <c r="M73" s="8" t="s">
        <v>546</v>
      </c>
      <c r="N73" s="8" t="s">
        <v>42</v>
      </c>
      <c r="O73" s="8" t="s">
        <v>43</v>
      </c>
      <c r="P73" s="6" t="s">
        <v>56</v>
      </c>
      <c r="Q73" s="8" t="s">
        <v>75</v>
      </c>
      <c r="R73" s="10" t="s">
        <v>547</v>
      </c>
      <c r="S73" s="11" t="s">
        <v>548</v>
      </c>
      <c r="T73" s="6"/>
      <c r="U73" s="14" t="str">
        <f>HYPERLINK("https://media.infra-m.ru/1834/1834748/cover/1834748.jpg", "Обложка")</f>
        <v>Обложка</v>
      </c>
      <c r="V73" s="14" t="str">
        <f>HYPERLINK("https://znanium.ru/catalog/product/1834748", "Ознакомиться")</f>
        <v>Ознакомиться</v>
      </c>
      <c r="W73" s="8" t="s">
        <v>306</v>
      </c>
      <c r="X73" s="6"/>
      <c r="Y73" s="6"/>
      <c r="Z73" s="6"/>
      <c r="AA73" s="6" t="s">
        <v>331</v>
      </c>
      <c r="AB73" s="8"/>
    </row>
    <row r="74" spans="1:28" s="4" customFormat="1" ht="51.95" customHeight="1" x14ac:dyDescent="0.2">
      <c r="A74" s="5">
        <v>0</v>
      </c>
      <c r="B74" s="6" t="s">
        <v>549</v>
      </c>
      <c r="C74" s="13">
        <v>2090</v>
      </c>
      <c r="D74" s="8" t="s">
        <v>550</v>
      </c>
      <c r="E74" s="8" t="s">
        <v>544</v>
      </c>
      <c r="F74" s="8" t="s">
        <v>545</v>
      </c>
      <c r="G74" s="6" t="s">
        <v>38</v>
      </c>
      <c r="H74" s="6" t="s">
        <v>39</v>
      </c>
      <c r="I74" s="8" t="s">
        <v>54</v>
      </c>
      <c r="J74" s="9">
        <v>1</v>
      </c>
      <c r="K74" s="9">
        <v>461</v>
      </c>
      <c r="L74" s="9">
        <v>2023</v>
      </c>
      <c r="M74" s="8" t="s">
        <v>551</v>
      </c>
      <c r="N74" s="8" t="s">
        <v>42</v>
      </c>
      <c r="O74" s="8" t="s">
        <v>43</v>
      </c>
      <c r="P74" s="6" t="s">
        <v>56</v>
      </c>
      <c r="Q74" s="8" t="s">
        <v>57</v>
      </c>
      <c r="R74" s="10" t="s">
        <v>552</v>
      </c>
      <c r="S74" s="11" t="s">
        <v>553</v>
      </c>
      <c r="T74" s="6"/>
      <c r="U74" s="14" t="str">
        <f>HYPERLINK("https://media.infra-m.ru/1907/1907039/cover/1907039.jpg", "Обложка")</f>
        <v>Обложка</v>
      </c>
      <c r="V74" s="14" t="str">
        <f>HYPERLINK("https://znanium.ru/catalog/product/1907039", "Ознакомиться")</f>
        <v>Ознакомиться</v>
      </c>
      <c r="W74" s="8" t="s">
        <v>306</v>
      </c>
      <c r="X74" s="6"/>
      <c r="Y74" s="6"/>
      <c r="Z74" s="6" t="s">
        <v>60</v>
      </c>
      <c r="AA74" s="6" t="s">
        <v>394</v>
      </c>
      <c r="AB74" s="8"/>
    </row>
    <row r="75" spans="1:28" s="4" customFormat="1" ht="44.1" customHeight="1" x14ac:dyDescent="0.2">
      <c r="A75" s="5">
        <v>0</v>
      </c>
      <c r="B75" s="6" t="s">
        <v>554</v>
      </c>
      <c r="C75" s="7">
        <v>524</v>
      </c>
      <c r="D75" s="8" t="s">
        <v>555</v>
      </c>
      <c r="E75" s="8" t="s">
        <v>556</v>
      </c>
      <c r="F75" s="8" t="s">
        <v>557</v>
      </c>
      <c r="G75" s="6" t="s">
        <v>120</v>
      </c>
      <c r="H75" s="6" t="s">
        <v>39</v>
      </c>
      <c r="I75" s="8" t="s">
        <v>121</v>
      </c>
      <c r="J75" s="9">
        <v>1</v>
      </c>
      <c r="K75" s="9">
        <v>106</v>
      </c>
      <c r="L75" s="9">
        <v>2024</v>
      </c>
      <c r="M75" s="8" t="s">
        <v>558</v>
      </c>
      <c r="N75" s="8" t="s">
        <v>42</v>
      </c>
      <c r="O75" s="8" t="s">
        <v>43</v>
      </c>
      <c r="P75" s="6" t="s">
        <v>123</v>
      </c>
      <c r="Q75" s="8" t="s">
        <v>124</v>
      </c>
      <c r="R75" s="10" t="s">
        <v>559</v>
      </c>
      <c r="S75" s="11"/>
      <c r="T75" s="6"/>
      <c r="U75" s="14" t="str">
        <f>HYPERLINK("https://media.infra-m.ru/2161/2161101/cover/2161101.jpg", "Обложка")</f>
        <v>Обложка</v>
      </c>
      <c r="V75" s="14" t="str">
        <f>HYPERLINK("https://znanium.ru/catalog/product/2138766", "Ознакомиться")</f>
        <v>Ознакомиться</v>
      </c>
      <c r="W75" s="8" t="s">
        <v>136</v>
      </c>
      <c r="X75" s="6"/>
      <c r="Y75" s="6"/>
      <c r="Z75" s="6"/>
      <c r="AA75" s="6" t="s">
        <v>107</v>
      </c>
      <c r="AB75" s="8"/>
    </row>
    <row r="76" spans="1:28" s="4" customFormat="1" ht="51.95" customHeight="1" x14ac:dyDescent="0.2">
      <c r="A76" s="5">
        <v>0</v>
      </c>
      <c r="B76" s="6" t="s">
        <v>560</v>
      </c>
      <c r="C76" s="7">
        <v>804</v>
      </c>
      <c r="D76" s="8" t="s">
        <v>561</v>
      </c>
      <c r="E76" s="8" t="s">
        <v>562</v>
      </c>
      <c r="F76" s="8" t="s">
        <v>563</v>
      </c>
      <c r="G76" s="6" t="s">
        <v>93</v>
      </c>
      <c r="H76" s="6" t="s">
        <v>442</v>
      </c>
      <c r="I76" s="8" t="s">
        <v>358</v>
      </c>
      <c r="J76" s="9">
        <v>1</v>
      </c>
      <c r="K76" s="9">
        <v>176</v>
      </c>
      <c r="L76" s="9">
        <v>2024</v>
      </c>
      <c r="M76" s="8" t="s">
        <v>564</v>
      </c>
      <c r="N76" s="8" t="s">
        <v>42</v>
      </c>
      <c r="O76" s="8" t="s">
        <v>43</v>
      </c>
      <c r="P76" s="6" t="s">
        <v>44</v>
      </c>
      <c r="Q76" s="8" t="s">
        <v>75</v>
      </c>
      <c r="R76" s="10" t="s">
        <v>565</v>
      </c>
      <c r="S76" s="11" t="s">
        <v>566</v>
      </c>
      <c r="T76" s="6" t="s">
        <v>190</v>
      </c>
      <c r="U76" s="14" t="str">
        <f>HYPERLINK("https://media.infra-m.ru/2104/2104872/cover/2104872.jpg", "Обложка")</f>
        <v>Обложка</v>
      </c>
      <c r="V76" s="14" t="str">
        <f>HYPERLINK("https://znanium.ru/catalog/product/1840937", "Ознакомиться")</f>
        <v>Ознакомиться</v>
      </c>
      <c r="W76" s="8" t="s">
        <v>567</v>
      </c>
      <c r="X76" s="6"/>
      <c r="Y76" s="6"/>
      <c r="Z76" s="6"/>
      <c r="AA76" s="6" t="s">
        <v>201</v>
      </c>
      <c r="AB76" s="8"/>
    </row>
    <row r="77" spans="1:28" s="4" customFormat="1" ht="51.95" customHeight="1" x14ac:dyDescent="0.2">
      <c r="A77" s="5">
        <v>0</v>
      </c>
      <c r="B77" s="6" t="s">
        <v>568</v>
      </c>
      <c r="C77" s="7">
        <v>574.9</v>
      </c>
      <c r="D77" s="8" t="s">
        <v>569</v>
      </c>
      <c r="E77" s="8" t="s">
        <v>570</v>
      </c>
      <c r="F77" s="8" t="s">
        <v>571</v>
      </c>
      <c r="G77" s="6" t="s">
        <v>120</v>
      </c>
      <c r="H77" s="6" t="s">
        <v>53</v>
      </c>
      <c r="I77" s="8"/>
      <c r="J77" s="9">
        <v>1</v>
      </c>
      <c r="K77" s="9">
        <v>128</v>
      </c>
      <c r="L77" s="9">
        <v>2023</v>
      </c>
      <c r="M77" s="8" t="s">
        <v>572</v>
      </c>
      <c r="N77" s="8" t="s">
        <v>42</v>
      </c>
      <c r="O77" s="8" t="s">
        <v>43</v>
      </c>
      <c r="P77" s="6" t="s">
        <v>44</v>
      </c>
      <c r="Q77" s="8" t="s">
        <v>75</v>
      </c>
      <c r="R77" s="10" t="s">
        <v>573</v>
      </c>
      <c r="S77" s="11" t="s">
        <v>574</v>
      </c>
      <c r="T77" s="6"/>
      <c r="U77" s="14" t="str">
        <f>HYPERLINK("https://media.infra-m.ru/1981/1981659/cover/1981659.jpg", "Обложка")</f>
        <v>Обложка</v>
      </c>
      <c r="V77" s="14" t="str">
        <f>HYPERLINK("https://znanium.ru/catalog/product/960053", "Ознакомиться")</f>
        <v>Ознакомиться</v>
      </c>
      <c r="W77" s="8" t="s">
        <v>126</v>
      </c>
      <c r="X77" s="6"/>
      <c r="Y77" s="6"/>
      <c r="Z77" s="6"/>
      <c r="AA77" s="6" t="s">
        <v>201</v>
      </c>
      <c r="AB77" s="8"/>
    </row>
    <row r="78" spans="1:28" s="4" customFormat="1" ht="51.95" customHeight="1" x14ac:dyDescent="0.2">
      <c r="A78" s="5">
        <v>0</v>
      </c>
      <c r="B78" s="6" t="s">
        <v>575</v>
      </c>
      <c r="C78" s="7">
        <v>644</v>
      </c>
      <c r="D78" s="8" t="s">
        <v>576</v>
      </c>
      <c r="E78" s="8" t="s">
        <v>577</v>
      </c>
      <c r="F78" s="8" t="s">
        <v>578</v>
      </c>
      <c r="G78" s="6" t="s">
        <v>120</v>
      </c>
      <c r="H78" s="6" t="s">
        <v>39</v>
      </c>
      <c r="I78" s="8" t="s">
        <v>83</v>
      </c>
      <c r="J78" s="9">
        <v>1</v>
      </c>
      <c r="K78" s="9">
        <v>113</v>
      </c>
      <c r="L78" s="9">
        <v>2024</v>
      </c>
      <c r="M78" s="8" t="s">
        <v>579</v>
      </c>
      <c r="N78" s="8" t="s">
        <v>42</v>
      </c>
      <c r="O78" s="8" t="s">
        <v>43</v>
      </c>
      <c r="P78" s="6" t="s">
        <v>580</v>
      </c>
      <c r="Q78" s="8" t="s">
        <v>75</v>
      </c>
      <c r="R78" s="10" t="s">
        <v>581</v>
      </c>
      <c r="S78" s="11" t="s">
        <v>582</v>
      </c>
      <c r="T78" s="6"/>
      <c r="U78" s="14" t="str">
        <f>HYPERLINK("https://media.infra-m.ru/2091/2091904/cover/2091904.jpg", "Обложка")</f>
        <v>Обложка</v>
      </c>
      <c r="V78" s="14" t="str">
        <f>HYPERLINK("https://znanium.ru/catalog/product/2091904", "Ознакомиться")</f>
        <v>Ознакомиться</v>
      </c>
      <c r="W78" s="8" t="s">
        <v>437</v>
      </c>
      <c r="X78" s="6"/>
      <c r="Y78" s="6"/>
      <c r="Z78" s="6"/>
      <c r="AA78" s="6" t="s">
        <v>583</v>
      </c>
      <c r="AB78" s="8"/>
    </row>
    <row r="79" spans="1:28" s="4" customFormat="1" ht="42" customHeight="1" x14ac:dyDescent="0.2">
      <c r="A79" s="5">
        <v>0</v>
      </c>
      <c r="B79" s="6" t="s">
        <v>584</v>
      </c>
      <c r="C79" s="7">
        <v>590</v>
      </c>
      <c r="D79" s="8" t="s">
        <v>585</v>
      </c>
      <c r="E79" s="8" t="s">
        <v>586</v>
      </c>
      <c r="F79" s="8" t="s">
        <v>578</v>
      </c>
      <c r="G79" s="6" t="s">
        <v>120</v>
      </c>
      <c r="H79" s="6" t="s">
        <v>39</v>
      </c>
      <c r="I79" s="8" t="s">
        <v>54</v>
      </c>
      <c r="J79" s="9">
        <v>1</v>
      </c>
      <c r="K79" s="9">
        <v>113</v>
      </c>
      <c r="L79" s="9">
        <v>2024</v>
      </c>
      <c r="M79" s="8" t="s">
        <v>587</v>
      </c>
      <c r="N79" s="8" t="s">
        <v>42</v>
      </c>
      <c r="O79" s="8" t="s">
        <v>526</v>
      </c>
      <c r="P79" s="6" t="s">
        <v>580</v>
      </c>
      <c r="Q79" s="8" t="s">
        <v>57</v>
      </c>
      <c r="R79" s="10" t="s">
        <v>435</v>
      </c>
      <c r="S79" s="11"/>
      <c r="T79" s="6"/>
      <c r="U79" s="14" t="str">
        <f>HYPERLINK("https://media.infra-m.ru/2098/2098048/cover/2098048.jpg", "Обложка")</f>
        <v>Обложка</v>
      </c>
      <c r="V79" s="14" t="str">
        <f>HYPERLINK("https://znanium.ru/catalog/product/2098048", "Ознакомиться")</f>
        <v>Ознакомиться</v>
      </c>
      <c r="W79" s="8" t="s">
        <v>437</v>
      </c>
      <c r="X79" s="6"/>
      <c r="Y79" s="6"/>
      <c r="Z79" s="6" t="s">
        <v>60</v>
      </c>
      <c r="AA79" s="6" t="s">
        <v>417</v>
      </c>
      <c r="AB79" s="8"/>
    </row>
    <row r="80" spans="1:28" s="4" customFormat="1" ht="51.95" customHeight="1" x14ac:dyDescent="0.2">
      <c r="A80" s="5">
        <v>0</v>
      </c>
      <c r="B80" s="6" t="s">
        <v>588</v>
      </c>
      <c r="C80" s="7">
        <v>410</v>
      </c>
      <c r="D80" s="8" t="s">
        <v>589</v>
      </c>
      <c r="E80" s="8" t="s">
        <v>590</v>
      </c>
      <c r="F80" s="8" t="s">
        <v>578</v>
      </c>
      <c r="G80" s="6" t="s">
        <v>120</v>
      </c>
      <c r="H80" s="6" t="s">
        <v>147</v>
      </c>
      <c r="I80" s="8" t="s">
        <v>83</v>
      </c>
      <c r="J80" s="9">
        <v>1</v>
      </c>
      <c r="K80" s="9">
        <v>120</v>
      </c>
      <c r="L80" s="9">
        <v>2020</v>
      </c>
      <c r="M80" s="8" t="s">
        <v>591</v>
      </c>
      <c r="N80" s="8" t="s">
        <v>42</v>
      </c>
      <c r="O80" s="8" t="s">
        <v>526</v>
      </c>
      <c r="P80" s="6" t="s">
        <v>44</v>
      </c>
      <c r="Q80" s="8" t="s">
        <v>75</v>
      </c>
      <c r="R80" s="10" t="s">
        <v>581</v>
      </c>
      <c r="S80" s="11" t="s">
        <v>592</v>
      </c>
      <c r="T80" s="6"/>
      <c r="U80" s="14" t="str">
        <f>HYPERLINK("https://media.infra-m.ru/1079/1079340/cover/1079340.jpg", "Обложка")</f>
        <v>Обложка</v>
      </c>
      <c r="V80" s="14" t="str">
        <f>HYPERLINK("https://znanium.ru/catalog/product/2091904", "Ознакомиться")</f>
        <v>Ознакомиться</v>
      </c>
      <c r="W80" s="8" t="s">
        <v>437</v>
      </c>
      <c r="X80" s="6"/>
      <c r="Y80" s="6"/>
      <c r="Z80" s="6"/>
      <c r="AA80" s="6" t="s">
        <v>210</v>
      </c>
      <c r="AB80" s="8"/>
    </row>
    <row r="81" spans="1:28" s="4" customFormat="1" ht="51.95" customHeight="1" x14ac:dyDescent="0.2">
      <c r="A81" s="5">
        <v>0</v>
      </c>
      <c r="B81" s="6" t="s">
        <v>593</v>
      </c>
      <c r="C81" s="13">
        <v>1884</v>
      </c>
      <c r="D81" s="8" t="s">
        <v>594</v>
      </c>
      <c r="E81" s="8" t="s">
        <v>595</v>
      </c>
      <c r="F81" s="8" t="s">
        <v>596</v>
      </c>
      <c r="G81" s="6" t="s">
        <v>93</v>
      </c>
      <c r="H81" s="6" t="s">
        <v>132</v>
      </c>
      <c r="I81" s="8" t="s">
        <v>54</v>
      </c>
      <c r="J81" s="9">
        <v>1</v>
      </c>
      <c r="K81" s="9">
        <v>400</v>
      </c>
      <c r="L81" s="9">
        <v>2024</v>
      </c>
      <c r="M81" s="8" t="s">
        <v>597</v>
      </c>
      <c r="N81" s="8" t="s">
        <v>42</v>
      </c>
      <c r="O81" s="8" t="s">
        <v>413</v>
      </c>
      <c r="P81" s="6" t="s">
        <v>44</v>
      </c>
      <c r="Q81" s="8" t="s">
        <v>57</v>
      </c>
      <c r="R81" s="10" t="s">
        <v>157</v>
      </c>
      <c r="S81" s="11" t="s">
        <v>598</v>
      </c>
      <c r="T81" s="6"/>
      <c r="U81" s="14" t="str">
        <f>HYPERLINK("https://media.infra-m.ru/2155/2155748/cover/2155748.jpg", "Обложка")</f>
        <v>Обложка</v>
      </c>
      <c r="V81" s="14" t="str">
        <f>HYPERLINK("https://znanium.ru/catalog/product/1872110", "Ознакомиться")</f>
        <v>Ознакомиться</v>
      </c>
      <c r="W81" s="8" t="s">
        <v>281</v>
      </c>
      <c r="X81" s="6"/>
      <c r="Y81" s="6"/>
      <c r="Z81" s="6" t="s">
        <v>60</v>
      </c>
      <c r="AA81" s="6" t="s">
        <v>127</v>
      </c>
      <c r="AB81" s="8"/>
    </row>
    <row r="82" spans="1:28" s="4" customFormat="1" ht="51.95" customHeight="1" x14ac:dyDescent="0.2">
      <c r="A82" s="5">
        <v>0</v>
      </c>
      <c r="B82" s="6" t="s">
        <v>599</v>
      </c>
      <c r="C82" s="13">
        <v>1994</v>
      </c>
      <c r="D82" s="8" t="s">
        <v>600</v>
      </c>
      <c r="E82" s="8" t="s">
        <v>595</v>
      </c>
      <c r="F82" s="8" t="s">
        <v>601</v>
      </c>
      <c r="G82" s="6" t="s">
        <v>38</v>
      </c>
      <c r="H82" s="6" t="s">
        <v>132</v>
      </c>
      <c r="I82" s="8" t="s">
        <v>73</v>
      </c>
      <c r="J82" s="9">
        <v>1</v>
      </c>
      <c r="K82" s="9">
        <v>400</v>
      </c>
      <c r="L82" s="9">
        <v>2025</v>
      </c>
      <c r="M82" s="8" t="s">
        <v>602</v>
      </c>
      <c r="N82" s="8" t="s">
        <v>42</v>
      </c>
      <c r="O82" s="8" t="s">
        <v>413</v>
      </c>
      <c r="P82" s="6" t="s">
        <v>44</v>
      </c>
      <c r="Q82" s="8" t="s">
        <v>75</v>
      </c>
      <c r="R82" s="10" t="s">
        <v>603</v>
      </c>
      <c r="S82" s="11" t="s">
        <v>604</v>
      </c>
      <c r="T82" s="6"/>
      <c r="U82" s="14" t="str">
        <f>HYPERLINK("https://media.infra-m.ru/2188/2188737/cover/2188737.jpg", "Обложка")</f>
        <v>Обложка</v>
      </c>
      <c r="V82" s="14" t="str">
        <f>HYPERLINK("https://znanium.ru/catalog/product/2019771", "Ознакомиться")</f>
        <v>Ознакомиться</v>
      </c>
      <c r="W82" s="8" t="s">
        <v>281</v>
      </c>
      <c r="X82" s="6"/>
      <c r="Y82" s="6"/>
      <c r="Z82" s="6"/>
      <c r="AA82" s="6" t="s">
        <v>48</v>
      </c>
      <c r="AB82" s="8"/>
    </row>
    <row r="83" spans="1:28" s="4" customFormat="1" ht="51.95" customHeight="1" x14ac:dyDescent="0.2">
      <c r="A83" s="5">
        <v>0</v>
      </c>
      <c r="B83" s="6" t="s">
        <v>605</v>
      </c>
      <c r="C83" s="7">
        <v>574.9</v>
      </c>
      <c r="D83" s="8" t="s">
        <v>606</v>
      </c>
      <c r="E83" s="8" t="s">
        <v>607</v>
      </c>
      <c r="F83" s="8" t="s">
        <v>578</v>
      </c>
      <c r="G83" s="6" t="s">
        <v>120</v>
      </c>
      <c r="H83" s="6" t="s">
        <v>147</v>
      </c>
      <c r="I83" s="8" t="s">
        <v>54</v>
      </c>
      <c r="J83" s="9">
        <v>1</v>
      </c>
      <c r="K83" s="9">
        <v>120</v>
      </c>
      <c r="L83" s="9">
        <v>2023</v>
      </c>
      <c r="M83" s="8" t="s">
        <v>608</v>
      </c>
      <c r="N83" s="8" t="s">
        <v>42</v>
      </c>
      <c r="O83" s="8" t="s">
        <v>526</v>
      </c>
      <c r="P83" s="6" t="s">
        <v>44</v>
      </c>
      <c r="Q83" s="8" t="s">
        <v>57</v>
      </c>
      <c r="R83" s="10" t="s">
        <v>435</v>
      </c>
      <c r="S83" s="11" t="s">
        <v>609</v>
      </c>
      <c r="T83" s="6"/>
      <c r="U83" s="14" t="str">
        <f>HYPERLINK("https://media.infra-m.ru/1920/1920310/cover/1920310.jpg", "Обложка")</f>
        <v>Обложка</v>
      </c>
      <c r="V83" s="14" t="str">
        <f>HYPERLINK("https://znanium.ru/catalog/product/2098048", "Ознакомиться")</f>
        <v>Ознакомиться</v>
      </c>
      <c r="W83" s="8" t="s">
        <v>437</v>
      </c>
      <c r="X83" s="6"/>
      <c r="Y83" s="6"/>
      <c r="Z83" s="6" t="s">
        <v>60</v>
      </c>
      <c r="AA83" s="6" t="s">
        <v>127</v>
      </c>
      <c r="AB83" s="8"/>
    </row>
    <row r="84" spans="1:28" s="4" customFormat="1" ht="51.95" customHeight="1" x14ac:dyDescent="0.2">
      <c r="A84" s="5">
        <v>0</v>
      </c>
      <c r="B84" s="6" t="s">
        <v>610</v>
      </c>
      <c r="C84" s="13">
        <v>1100</v>
      </c>
      <c r="D84" s="8" t="s">
        <v>611</v>
      </c>
      <c r="E84" s="8" t="s">
        <v>612</v>
      </c>
      <c r="F84" s="8" t="s">
        <v>613</v>
      </c>
      <c r="G84" s="6" t="s">
        <v>38</v>
      </c>
      <c r="H84" s="6" t="s">
        <v>39</v>
      </c>
      <c r="I84" s="8" t="s">
        <v>73</v>
      </c>
      <c r="J84" s="9">
        <v>1</v>
      </c>
      <c r="K84" s="9">
        <v>237</v>
      </c>
      <c r="L84" s="9">
        <v>2024</v>
      </c>
      <c r="M84" s="8" t="s">
        <v>614</v>
      </c>
      <c r="N84" s="8" t="s">
        <v>42</v>
      </c>
      <c r="O84" s="8" t="s">
        <v>43</v>
      </c>
      <c r="P84" s="6" t="s">
        <v>56</v>
      </c>
      <c r="Q84" s="8" t="s">
        <v>75</v>
      </c>
      <c r="R84" s="10" t="s">
        <v>615</v>
      </c>
      <c r="S84" s="11" t="s">
        <v>616</v>
      </c>
      <c r="T84" s="6"/>
      <c r="U84" s="14" t="str">
        <f>HYPERLINK("https://media.infra-m.ru/1904/1904861/cover/1904861.jpg", "Обложка")</f>
        <v>Обложка</v>
      </c>
      <c r="V84" s="14" t="str">
        <f>HYPERLINK("https://znanium.ru/catalog/product/1904861", "Ознакомиться")</f>
        <v>Ознакомиться</v>
      </c>
      <c r="W84" s="8" t="s">
        <v>617</v>
      </c>
      <c r="X84" s="6"/>
      <c r="Y84" s="6"/>
      <c r="Z84" s="6"/>
      <c r="AA84" s="6" t="s">
        <v>168</v>
      </c>
      <c r="AB84" s="8"/>
    </row>
    <row r="85" spans="1:28" s="4" customFormat="1" ht="51.95" customHeight="1" x14ac:dyDescent="0.2">
      <c r="A85" s="5">
        <v>0</v>
      </c>
      <c r="B85" s="6" t="s">
        <v>618</v>
      </c>
      <c r="C85" s="13">
        <v>1224</v>
      </c>
      <c r="D85" s="8" t="s">
        <v>619</v>
      </c>
      <c r="E85" s="8" t="s">
        <v>620</v>
      </c>
      <c r="F85" s="8" t="s">
        <v>621</v>
      </c>
      <c r="G85" s="6" t="s">
        <v>120</v>
      </c>
      <c r="H85" s="6" t="s">
        <v>132</v>
      </c>
      <c r="I85" s="8"/>
      <c r="J85" s="9">
        <v>1</v>
      </c>
      <c r="K85" s="9">
        <v>272</v>
      </c>
      <c r="L85" s="9">
        <v>2023</v>
      </c>
      <c r="M85" s="8" t="s">
        <v>622</v>
      </c>
      <c r="N85" s="8" t="s">
        <v>42</v>
      </c>
      <c r="O85" s="8" t="s">
        <v>43</v>
      </c>
      <c r="P85" s="6" t="s">
        <v>123</v>
      </c>
      <c r="Q85" s="8" t="s">
        <v>124</v>
      </c>
      <c r="R85" s="10" t="s">
        <v>623</v>
      </c>
      <c r="S85" s="11"/>
      <c r="T85" s="6"/>
      <c r="U85" s="14" t="str">
        <f>HYPERLINK("https://media.infra-m.ru/1855/1855796/cover/1855796.jpg", "Обложка")</f>
        <v>Обложка</v>
      </c>
      <c r="V85" s="14" t="str">
        <f>HYPERLINK("https://znanium.ru/catalog/product/1084332", "Ознакомиться")</f>
        <v>Ознакомиться</v>
      </c>
      <c r="W85" s="8" t="s">
        <v>126</v>
      </c>
      <c r="X85" s="6"/>
      <c r="Y85" s="6"/>
      <c r="Z85" s="6"/>
      <c r="AA85" s="6" t="s">
        <v>624</v>
      </c>
      <c r="AB85" s="8"/>
    </row>
    <row r="86" spans="1:28" s="4" customFormat="1" ht="51.95" customHeight="1" x14ac:dyDescent="0.2">
      <c r="A86" s="5">
        <v>0</v>
      </c>
      <c r="B86" s="6" t="s">
        <v>625</v>
      </c>
      <c r="C86" s="7">
        <v>654.9</v>
      </c>
      <c r="D86" s="8" t="s">
        <v>626</v>
      </c>
      <c r="E86" s="8" t="s">
        <v>627</v>
      </c>
      <c r="F86" s="8" t="s">
        <v>628</v>
      </c>
      <c r="G86" s="6" t="s">
        <v>93</v>
      </c>
      <c r="H86" s="6" t="s">
        <v>197</v>
      </c>
      <c r="I86" s="8" t="s">
        <v>83</v>
      </c>
      <c r="J86" s="9">
        <v>1</v>
      </c>
      <c r="K86" s="9">
        <v>171</v>
      </c>
      <c r="L86" s="9">
        <v>2022</v>
      </c>
      <c r="M86" s="8" t="s">
        <v>629</v>
      </c>
      <c r="N86" s="8" t="s">
        <v>42</v>
      </c>
      <c r="O86" s="8" t="s">
        <v>43</v>
      </c>
      <c r="P86" s="6" t="s">
        <v>44</v>
      </c>
      <c r="Q86" s="8" t="s">
        <v>75</v>
      </c>
      <c r="R86" s="10" t="s">
        <v>630</v>
      </c>
      <c r="S86" s="11" t="s">
        <v>631</v>
      </c>
      <c r="T86" s="6"/>
      <c r="U86" s="14" t="str">
        <f>HYPERLINK("https://media.infra-m.ru/1856/1856787/cover/1856787.jpg", "Обложка")</f>
        <v>Обложка</v>
      </c>
      <c r="V86" s="14" t="str">
        <f>HYPERLINK("https://znanium.ru/catalog/product/1856787", "Ознакомиться")</f>
        <v>Ознакомиться</v>
      </c>
      <c r="W86" s="8" t="s">
        <v>632</v>
      </c>
      <c r="X86" s="6"/>
      <c r="Y86" s="6"/>
      <c r="Z86" s="6"/>
      <c r="AA86" s="6" t="s">
        <v>338</v>
      </c>
      <c r="AB86" s="8"/>
    </row>
    <row r="87" spans="1:28" s="4" customFormat="1" ht="51.95" customHeight="1" x14ac:dyDescent="0.2">
      <c r="A87" s="5">
        <v>0</v>
      </c>
      <c r="B87" s="6" t="s">
        <v>633</v>
      </c>
      <c r="C87" s="7">
        <v>900</v>
      </c>
      <c r="D87" s="8" t="s">
        <v>634</v>
      </c>
      <c r="E87" s="8" t="s">
        <v>635</v>
      </c>
      <c r="F87" s="8" t="s">
        <v>636</v>
      </c>
      <c r="G87" s="6" t="s">
        <v>38</v>
      </c>
      <c r="H87" s="6" t="s">
        <v>197</v>
      </c>
      <c r="I87" s="8"/>
      <c r="J87" s="9">
        <v>1</v>
      </c>
      <c r="K87" s="9">
        <v>187</v>
      </c>
      <c r="L87" s="9">
        <v>2023</v>
      </c>
      <c r="M87" s="8" t="s">
        <v>637</v>
      </c>
      <c r="N87" s="8" t="s">
        <v>42</v>
      </c>
      <c r="O87" s="8" t="s">
        <v>43</v>
      </c>
      <c r="P87" s="6" t="s">
        <v>44</v>
      </c>
      <c r="Q87" s="8" t="s">
        <v>278</v>
      </c>
      <c r="R87" s="10" t="s">
        <v>638</v>
      </c>
      <c r="S87" s="11"/>
      <c r="T87" s="6"/>
      <c r="U87" s="14" t="str">
        <f>HYPERLINK("https://media.infra-m.ru/2125/2125000/cover/2125000.jpg", "Обложка")</f>
        <v>Обложка</v>
      </c>
      <c r="V87" s="14" t="str">
        <f>HYPERLINK("https://znanium.ru/catalog/product/2125000", "Ознакомиться")</f>
        <v>Ознакомиться</v>
      </c>
      <c r="W87" s="8"/>
      <c r="X87" s="6"/>
      <c r="Y87" s="6"/>
      <c r="Z87" s="6"/>
      <c r="AA87" s="6" t="s">
        <v>61</v>
      </c>
      <c r="AB87" s="8"/>
    </row>
    <row r="88" spans="1:28" s="4" customFormat="1" ht="51.95" customHeight="1" x14ac:dyDescent="0.2">
      <c r="A88" s="5">
        <v>0</v>
      </c>
      <c r="B88" s="6" t="s">
        <v>639</v>
      </c>
      <c r="C88" s="7">
        <v>824.9</v>
      </c>
      <c r="D88" s="8" t="s">
        <v>640</v>
      </c>
      <c r="E88" s="8" t="s">
        <v>627</v>
      </c>
      <c r="F88" s="8" t="s">
        <v>302</v>
      </c>
      <c r="G88" s="6" t="s">
        <v>93</v>
      </c>
      <c r="H88" s="6" t="s">
        <v>197</v>
      </c>
      <c r="I88" s="8" t="s">
        <v>641</v>
      </c>
      <c r="J88" s="9">
        <v>1</v>
      </c>
      <c r="K88" s="9">
        <v>216</v>
      </c>
      <c r="L88" s="9">
        <v>2022</v>
      </c>
      <c r="M88" s="8" t="s">
        <v>642</v>
      </c>
      <c r="N88" s="8" t="s">
        <v>42</v>
      </c>
      <c r="O88" s="8" t="s">
        <v>43</v>
      </c>
      <c r="P88" s="6" t="s">
        <v>44</v>
      </c>
      <c r="Q88" s="8" t="s">
        <v>75</v>
      </c>
      <c r="R88" s="10" t="s">
        <v>643</v>
      </c>
      <c r="S88" s="11" t="s">
        <v>644</v>
      </c>
      <c r="T88" s="6"/>
      <c r="U88" s="14" t="str">
        <f>HYPERLINK("https://media.infra-m.ru/1843/1843640/cover/1843640.jpg", "Обложка")</f>
        <v>Обложка</v>
      </c>
      <c r="V88" s="14" t="str">
        <f>HYPERLINK("https://znanium.ru/catalog/product/1843640", "Ознакомиться")</f>
        <v>Ознакомиться</v>
      </c>
      <c r="W88" s="8" t="s">
        <v>306</v>
      </c>
      <c r="X88" s="6"/>
      <c r="Y88" s="6"/>
      <c r="Z88" s="6"/>
      <c r="AA88" s="6" t="s">
        <v>115</v>
      </c>
      <c r="AB88" s="8"/>
    </row>
    <row r="89" spans="1:28" s="4" customFormat="1" ht="51.95" customHeight="1" x14ac:dyDescent="0.2">
      <c r="A89" s="5">
        <v>0</v>
      </c>
      <c r="B89" s="6" t="s">
        <v>645</v>
      </c>
      <c r="C89" s="13">
        <v>1380</v>
      </c>
      <c r="D89" s="8" t="s">
        <v>646</v>
      </c>
      <c r="E89" s="8" t="s">
        <v>647</v>
      </c>
      <c r="F89" s="8" t="s">
        <v>648</v>
      </c>
      <c r="G89" s="6" t="s">
        <v>38</v>
      </c>
      <c r="H89" s="6" t="s">
        <v>39</v>
      </c>
      <c r="I89" s="8" t="s">
        <v>54</v>
      </c>
      <c r="J89" s="9">
        <v>1</v>
      </c>
      <c r="K89" s="9">
        <v>383</v>
      </c>
      <c r="L89" s="9">
        <v>2021</v>
      </c>
      <c r="M89" s="8" t="s">
        <v>649</v>
      </c>
      <c r="N89" s="8" t="s">
        <v>42</v>
      </c>
      <c r="O89" s="8" t="s">
        <v>43</v>
      </c>
      <c r="P89" s="6" t="s">
        <v>56</v>
      </c>
      <c r="Q89" s="8" t="s">
        <v>57</v>
      </c>
      <c r="R89" s="10" t="s">
        <v>157</v>
      </c>
      <c r="S89" s="11" t="s">
        <v>650</v>
      </c>
      <c r="T89" s="6"/>
      <c r="U89" s="14" t="str">
        <f>HYPERLINK("https://media.infra-m.ru/1196/1196520/cover/1196520.jpg", "Обложка")</f>
        <v>Обложка</v>
      </c>
      <c r="V89" s="14" t="str">
        <f>HYPERLINK("https://znanium.ru/catalog/product/1196520", "Ознакомиться")</f>
        <v>Ознакомиться</v>
      </c>
      <c r="W89" s="8" t="s">
        <v>651</v>
      </c>
      <c r="X89" s="6"/>
      <c r="Y89" s="6"/>
      <c r="Z89" s="6" t="s">
        <v>60</v>
      </c>
      <c r="AA89" s="6" t="s">
        <v>61</v>
      </c>
      <c r="AB89" s="8"/>
    </row>
    <row r="90" spans="1:28" s="4" customFormat="1" ht="51.95" customHeight="1" x14ac:dyDescent="0.2">
      <c r="A90" s="5">
        <v>0</v>
      </c>
      <c r="B90" s="6" t="s">
        <v>652</v>
      </c>
      <c r="C90" s="13">
        <v>1780</v>
      </c>
      <c r="D90" s="8" t="s">
        <v>653</v>
      </c>
      <c r="E90" s="8" t="s">
        <v>647</v>
      </c>
      <c r="F90" s="8" t="s">
        <v>654</v>
      </c>
      <c r="G90" s="6" t="s">
        <v>38</v>
      </c>
      <c r="H90" s="6" t="s">
        <v>39</v>
      </c>
      <c r="I90" s="8" t="s">
        <v>73</v>
      </c>
      <c r="J90" s="9">
        <v>1</v>
      </c>
      <c r="K90" s="9">
        <v>383</v>
      </c>
      <c r="L90" s="9">
        <v>2024</v>
      </c>
      <c r="M90" s="8" t="s">
        <v>655</v>
      </c>
      <c r="N90" s="8" t="s">
        <v>42</v>
      </c>
      <c r="O90" s="8" t="s">
        <v>43</v>
      </c>
      <c r="P90" s="6" t="s">
        <v>56</v>
      </c>
      <c r="Q90" s="8" t="s">
        <v>75</v>
      </c>
      <c r="R90" s="10" t="s">
        <v>656</v>
      </c>
      <c r="S90" s="11" t="s">
        <v>657</v>
      </c>
      <c r="T90" s="6"/>
      <c r="U90" s="14" t="str">
        <f>HYPERLINK("https://media.infra-m.ru/2086/2086804/cover/2086804.jpg", "Обложка")</f>
        <v>Обложка</v>
      </c>
      <c r="V90" s="14" t="str">
        <f>HYPERLINK("https://znanium.ru/catalog/product/2086804", "Ознакомиться")</f>
        <v>Ознакомиться</v>
      </c>
      <c r="W90" s="8" t="s">
        <v>651</v>
      </c>
      <c r="X90" s="6"/>
      <c r="Y90" s="6"/>
      <c r="Z90" s="6"/>
      <c r="AA90" s="6" t="s">
        <v>168</v>
      </c>
      <c r="AB90" s="8"/>
    </row>
    <row r="91" spans="1:28" s="4" customFormat="1" ht="51.95" customHeight="1" x14ac:dyDescent="0.2">
      <c r="A91" s="5">
        <v>0</v>
      </c>
      <c r="B91" s="6" t="s">
        <v>658</v>
      </c>
      <c r="C91" s="7">
        <v>890</v>
      </c>
      <c r="D91" s="8" t="s">
        <v>659</v>
      </c>
      <c r="E91" s="8" t="s">
        <v>660</v>
      </c>
      <c r="F91" s="8" t="s">
        <v>661</v>
      </c>
      <c r="G91" s="6" t="s">
        <v>120</v>
      </c>
      <c r="H91" s="6" t="s">
        <v>197</v>
      </c>
      <c r="I91" s="8" t="s">
        <v>121</v>
      </c>
      <c r="J91" s="9">
        <v>1</v>
      </c>
      <c r="K91" s="9">
        <v>228</v>
      </c>
      <c r="L91" s="9">
        <v>2022</v>
      </c>
      <c r="M91" s="8" t="s">
        <v>662</v>
      </c>
      <c r="N91" s="8" t="s">
        <v>42</v>
      </c>
      <c r="O91" s="8" t="s">
        <v>43</v>
      </c>
      <c r="P91" s="6" t="s">
        <v>123</v>
      </c>
      <c r="Q91" s="8" t="s">
        <v>124</v>
      </c>
      <c r="R91" s="10" t="s">
        <v>663</v>
      </c>
      <c r="S91" s="11"/>
      <c r="T91" s="6"/>
      <c r="U91" s="14" t="str">
        <f>HYPERLINK("https://media.infra-m.ru/1863/1863806/cover/1863806.jpg", "Обложка")</f>
        <v>Обложка</v>
      </c>
      <c r="V91" s="14" t="str">
        <f>HYPERLINK("https://znanium.ru/catalog/product/1863806", "Ознакомиться")</f>
        <v>Ознакомиться</v>
      </c>
      <c r="W91" s="8" t="s">
        <v>664</v>
      </c>
      <c r="X91" s="6"/>
      <c r="Y91" s="6"/>
      <c r="Z91" s="6"/>
      <c r="AA91" s="6" t="s">
        <v>107</v>
      </c>
      <c r="AB91" s="8"/>
    </row>
    <row r="92" spans="1:28" s="4" customFormat="1" ht="51.95" customHeight="1" x14ac:dyDescent="0.2">
      <c r="A92" s="5">
        <v>0</v>
      </c>
      <c r="B92" s="6" t="s">
        <v>665</v>
      </c>
      <c r="C92" s="13">
        <v>1100</v>
      </c>
      <c r="D92" s="8" t="s">
        <v>666</v>
      </c>
      <c r="E92" s="8" t="s">
        <v>667</v>
      </c>
      <c r="F92" s="8" t="s">
        <v>668</v>
      </c>
      <c r="G92" s="6" t="s">
        <v>38</v>
      </c>
      <c r="H92" s="6" t="s">
        <v>39</v>
      </c>
      <c r="I92" s="8" t="s">
        <v>54</v>
      </c>
      <c r="J92" s="9">
        <v>1</v>
      </c>
      <c r="K92" s="9">
        <v>227</v>
      </c>
      <c r="L92" s="9">
        <v>2023</v>
      </c>
      <c r="M92" s="8" t="s">
        <v>669</v>
      </c>
      <c r="N92" s="8" t="s">
        <v>42</v>
      </c>
      <c r="O92" s="8" t="s">
        <v>43</v>
      </c>
      <c r="P92" s="6" t="s">
        <v>44</v>
      </c>
      <c r="Q92" s="8" t="s">
        <v>57</v>
      </c>
      <c r="R92" s="10" t="s">
        <v>670</v>
      </c>
      <c r="S92" s="11" t="s">
        <v>671</v>
      </c>
      <c r="T92" s="6"/>
      <c r="U92" s="14" t="str">
        <f>HYPERLINK("https://media.infra-m.ru/1964/1964982/cover/1964982.jpg", "Обложка")</f>
        <v>Обложка</v>
      </c>
      <c r="V92" s="14" t="str">
        <f>HYPERLINK("https://znanium.ru/catalog/product/1964982", "Ознакомиться")</f>
        <v>Ознакомиться</v>
      </c>
      <c r="W92" s="8" t="s">
        <v>672</v>
      </c>
      <c r="X92" s="6"/>
      <c r="Y92" s="6"/>
      <c r="Z92" s="6"/>
      <c r="AA92" s="6" t="s">
        <v>192</v>
      </c>
      <c r="AB92" s="8"/>
    </row>
    <row r="93" spans="1:28" s="4" customFormat="1" ht="42" customHeight="1" x14ac:dyDescent="0.2">
      <c r="A93" s="5">
        <v>0</v>
      </c>
      <c r="B93" s="6" t="s">
        <v>673</v>
      </c>
      <c r="C93" s="13">
        <v>1290</v>
      </c>
      <c r="D93" s="8" t="s">
        <v>674</v>
      </c>
      <c r="E93" s="8" t="s">
        <v>675</v>
      </c>
      <c r="F93" s="8" t="s">
        <v>676</v>
      </c>
      <c r="G93" s="6" t="s">
        <v>38</v>
      </c>
      <c r="H93" s="6" t="s">
        <v>197</v>
      </c>
      <c r="I93" s="8" t="s">
        <v>83</v>
      </c>
      <c r="J93" s="9">
        <v>1</v>
      </c>
      <c r="K93" s="9">
        <v>259</v>
      </c>
      <c r="L93" s="9">
        <v>2024</v>
      </c>
      <c r="M93" s="8" t="s">
        <v>677</v>
      </c>
      <c r="N93" s="8" t="s">
        <v>42</v>
      </c>
      <c r="O93" s="8" t="s">
        <v>43</v>
      </c>
      <c r="P93" s="6" t="s">
        <v>44</v>
      </c>
      <c r="Q93" s="8" t="s">
        <v>75</v>
      </c>
      <c r="R93" s="10" t="s">
        <v>678</v>
      </c>
      <c r="S93" s="11"/>
      <c r="T93" s="6"/>
      <c r="U93" s="14" t="str">
        <f>HYPERLINK("https://media.infra-m.ru/2138/2138948/cover/2138948.jpg", "Обложка")</f>
        <v>Обложка</v>
      </c>
      <c r="V93" s="14" t="str">
        <f>HYPERLINK("https://znanium.ru/catalog/product/2138948", "Ознакомиться")</f>
        <v>Ознакомиться</v>
      </c>
      <c r="W93" s="8" t="s">
        <v>679</v>
      </c>
      <c r="X93" s="6"/>
      <c r="Y93" s="6"/>
      <c r="Z93" s="6"/>
      <c r="AA93" s="6" t="s">
        <v>338</v>
      </c>
      <c r="AB93" s="8"/>
    </row>
    <row r="94" spans="1:28" s="4" customFormat="1" ht="51.95" customHeight="1" x14ac:dyDescent="0.2">
      <c r="A94" s="5">
        <v>0</v>
      </c>
      <c r="B94" s="6" t="s">
        <v>680</v>
      </c>
      <c r="C94" s="13">
        <v>1524</v>
      </c>
      <c r="D94" s="8" t="s">
        <v>681</v>
      </c>
      <c r="E94" s="8" t="s">
        <v>682</v>
      </c>
      <c r="F94" s="8" t="s">
        <v>683</v>
      </c>
      <c r="G94" s="6" t="s">
        <v>38</v>
      </c>
      <c r="H94" s="6" t="s">
        <v>39</v>
      </c>
      <c r="I94" s="8" t="s">
        <v>54</v>
      </c>
      <c r="J94" s="9">
        <v>1</v>
      </c>
      <c r="K94" s="9">
        <v>337</v>
      </c>
      <c r="L94" s="9">
        <v>2023</v>
      </c>
      <c r="M94" s="8" t="s">
        <v>684</v>
      </c>
      <c r="N94" s="8" t="s">
        <v>42</v>
      </c>
      <c r="O94" s="8" t="s">
        <v>43</v>
      </c>
      <c r="P94" s="6" t="s">
        <v>44</v>
      </c>
      <c r="Q94" s="8" t="s">
        <v>57</v>
      </c>
      <c r="R94" s="10" t="s">
        <v>685</v>
      </c>
      <c r="S94" s="11" t="s">
        <v>686</v>
      </c>
      <c r="T94" s="6"/>
      <c r="U94" s="14" t="str">
        <f>HYPERLINK("https://media.infra-m.ru/2021/2021423/cover/2021423.jpg", "Обложка")</f>
        <v>Обложка</v>
      </c>
      <c r="V94" s="14" t="str">
        <f>HYPERLINK("https://znanium.ru/catalog/product/961444", "Ознакомиться")</f>
        <v>Ознакомиться</v>
      </c>
      <c r="W94" s="8" t="s">
        <v>176</v>
      </c>
      <c r="X94" s="6"/>
      <c r="Y94" s="6"/>
      <c r="Z94" s="6" t="s">
        <v>60</v>
      </c>
      <c r="AA94" s="6" t="s">
        <v>70</v>
      </c>
      <c r="AB94" s="8"/>
    </row>
    <row r="95" spans="1:28" s="4" customFormat="1" ht="51.95" customHeight="1" x14ac:dyDescent="0.2">
      <c r="A95" s="5">
        <v>0</v>
      </c>
      <c r="B95" s="6" t="s">
        <v>687</v>
      </c>
      <c r="C95" s="13">
        <v>1554</v>
      </c>
      <c r="D95" s="8" t="s">
        <v>688</v>
      </c>
      <c r="E95" s="8" t="s">
        <v>682</v>
      </c>
      <c r="F95" s="8" t="s">
        <v>683</v>
      </c>
      <c r="G95" s="6" t="s">
        <v>38</v>
      </c>
      <c r="H95" s="6" t="s">
        <v>39</v>
      </c>
      <c r="I95" s="8" t="s">
        <v>83</v>
      </c>
      <c r="J95" s="9">
        <v>1</v>
      </c>
      <c r="K95" s="9">
        <v>337</v>
      </c>
      <c r="L95" s="9">
        <v>2024</v>
      </c>
      <c r="M95" s="8" t="s">
        <v>689</v>
      </c>
      <c r="N95" s="8" t="s">
        <v>42</v>
      </c>
      <c r="O95" s="8" t="s">
        <v>43</v>
      </c>
      <c r="P95" s="6" t="s">
        <v>44</v>
      </c>
      <c r="Q95" s="8" t="s">
        <v>75</v>
      </c>
      <c r="R95" s="10" t="s">
        <v>690</v>
      </c>
      <c r="S95" s="11" t="s">
        <v>691</v>
      </c>
      <c r="T95" s="6"/>
      <c r="U95" s="14" t="str">
        <f>HYPERLINK("https://media.infra-m.ru/2006/2006029/cover/2006029.jpg", "Обложка")</f>
        <v>Обложка</v>
      </c>
      <c r="V95" s="12"/>
      <c r="W95" s="8" t="s">
        <v>176</v>
      </c>
      <c r="X95" s="6"/>
      <c r="Y95" s="6"/>
      <c r="Z95" s="6"/>
      <c r="AA95" s="6" t="s">
        <v>78</v>
      </c>
      <c r="AB95" s="8"/>
    </row>
    <row r="96" spans="1:28" s="4" customFormat="1" ht="51.95" customHeight="1" x14ac:dyDescent="0.2">
      <c r="A96" s="5">
        <v>0</v>
      </c>
      <c r="B96" s="6" t="s">
        <v>692</v>
      </c>
      <c r="C96" s="13">
        <v>1989</v>
      </c>
      <c r="D96" s="8" t="s">
        <v>693</v>
      </c>
      <c r="E96" s="8" t="s">
        <v>694</v>
      </c>
      <c r="F96" s="8" t="s">
        <v>695</v>
      </c>
      <c r="G96" s="6" t="s">
        <v>93</v>
      </c>
      <c r="H96" s="6" t="s">
        <v>39</v>
      </c>
      <c r="I96" s="8" t="s">
        <v>121</v>
      </c>
      <c r="J96" s="9">
        <v>1</v>
      </c>
      <c r="K96" s="9">
        <v>370</v>
      </c>
      <c r="L96" s="9">
        <v>2025</v>
      </c>
      <c r="M96" s="8" t="s">
        <v>696</v>
      </c>
      <c r="N96" s="8" t="s">
        <v>697</v>
      </c>
      <c r="O96" s="8" t="s">
        <v>698</v>
      </c>
      <c r="P96" s="6" t="s">
        <v>123</v>
      </c>
      <c r="Q96" s="8" t="s">
        <v>124</v>
      </c>
      <c r="R96" s="10" t="s">
        <v>699</v>
      </c>
      <c r="S96" s="11"/>
      <c r="T96" s="6"/>
      <c r="U96" s="14" t="str">
        <f>HYPERLINK("https://media.infra-m.ru/2133/2133675/cover/2133675.jpg", "Обложка")</f>
        <v>Обложка</v>
      </c>
      <c r="V96" s="14" t="str">
        <f>HYPERLINK("https://znanium.ru/catalog/product/2133675", "Ознакомиться")</f>
        <v>Ознакомиться</v>
      </c>
      <c r="W96" s="8" t="s">
        <v>700</v>
      </c>
      <c r="X96" s="6" t="s">
        <v>701</v>
      </c>
      <c r="Y96" s="6"/>
      <c r="Z96" s="6"/>
      <c r="AA96" s="6" t="s">
        <v>347</v>
      </c>
      <c r="AB96" s="8"/>
    </row>
    <row r="97" spans="1:28" s="4" customFormat="1" ht="51.95" customHeight="1" x14ac:dyDescent="0.2">
      <c r="A97" s="5">
        <v>0</v>
      </c>
      <c r="B97" s="6" t="s">
        <v>702</v>
      </c>
      <c r="C97" s="13">
        <v>1614</v>
      </c>
      <c r="D97" s="8" t="s">
        <v>703</v>
      </c>
      <c r="E97" s="8" t="s">
        <v>704</v>
      </c>
      <c r="F97" s="8" t="s">
        <v>131</v>
      </c>
      <c r="G97" s="6" t="s">
        <v>38</v>
      </c>
      <c r="H97" s="6" t="s">
        <v>39</v>
      </c>
      <c r="I97" s="8" t="s">
        <v>83</v>
      </c>
      <c r="J97" s="9">
        <v>1</v>
      </c>
      <c r="K97" s="9">
        <v>351</v>
      </c>
      <c r="L97" s="9">
        <v>2024</v>
      </c>
      <c r="M97" s="8" t="s">
        <v>705</v>
      </c>
      <c r="N97" s="8" t="s">
        <v>42</v>
      </c>
      <c r="O97" s="8" t="s">
        <v>43</v>
      </c>
      <c r="P97" s="6" t="s">
        <v>44</v>
      </c>
      <c r="Q97" s="8" t="s">
        <v>75</v>
      </c>
      <c r="R97" s="10" t="s">
        <v>706</v>
      </c>
      <c r="S97" s="11" t="s">
        <v>707</v>
      </c>
      <c r="T97" s="6"/>
      <c r="U97" s="14" t="str">
        <f>HYPERLINK("https://media.infra-m.ru/2054/2054981/cover/2054981.jpg", "Обложка")</f>
        <v>Обложка</v>
      </c>
      <c r="V97" s="14" t="str">
        <f>HYPERLINK("https://znanium.ru/catalog/product/1320063", "Ознакомиться")</f>
        <v>Ознакомиться</v>
      </c>
      <c r="W97" s="8" t="s">
        <v>136</v>
      </c>
      <c r="X97" s="6"/>
      <c r="Y97" s="6"/>
      <c r="Z97" s="6"/>
      <c r="AA97" s="6" t="s">
        <v>485</v>
      </c>
      <c r="AB97" s="8"/>
    </row>
    <row r="98" spans="1:28" s="4" customFormat="1" ht="51.95" customHeight="1" x14ac:dyDescent="0.2">
      <c r="A98" s="5">
        <v>0</v>
      </c>
      <c r="B98" s="6" t="s">
        <v>708</v>
      </c>
      <c r="C98" s="13">
        <v>1650</v>
      </c>
      <c r="D98" s="8" t="s">
        <v>709</v>
      </c>
      <c r="E98" s="8" t="s">
        <v>704</v>
      </c>
      <c r="F98" s="8" t="s">
        <v>139</v>
      </c>
      <c r="G98" s="6" t="s">
        <v>38</v>
      </c>
      <c r="H98" s="6" t="s">
        <v>39</v>
      </c>
      <c r="I98" s="8" t="s">
        <v>54</v>
      </c>
      <c r="J98" s="9">
        <v>1</v>
      </c>
      <c r="K98" s="9">
        <v>351</v>
      </c>
      <c r="L98" s="9">
        <v>2024</v>
      </c>
      <c r="M98" s="8" t="s">
        <v>710</v>
      </c>
      <c r="N98" s="8" t="s">
        <v>42</v>
      </c>
      <c r="O98" s="8" t="s">
        <v>43</v>
      </c>
      <c r="P98" s="6" t="s">
        <v>44</v>
      </c>
      <c r="Q98" s="8" t="s">
        <v>57</v>
      </c>
      <c r="R98" s="10" t="s">
        <v>711</v>
      </c>
      <c r="S98" s="11" t="s">
        <v>712</v>
      </c>
      <c r="T98" s="6"/>
      <c r="U98" s="14" t="str">
        <f>HYPERLINK("https://media.infra-m.ru/2131/2131818/cover/2131818.jpg", "Обложка")</f>
        <v>Обложка</v>
      </c>
      <c r="V98" s="14" t="str">
        <f>HYPERLINK("https://znanium.ru/catalog/product/2131818", "Ознакомиться")</f>
        <v>Ознакомиться</v>
      </c>
      <c r="W98" s="8" t="s">
        <v>136</v>
      </c>
      <c r="X98" s="6"/>
      <c r="Y98" s="6"/>
      <c r="Z98" s="6" t="s">
        <v>60</v>
      </c>
      <c r="AA98" s="6" t="s">
        <v>291</v>
      </c>
      <c r="AB98" s="8"/>
    </row>
    <row r="99" spans="1:28" s="4" customFormat="1" ht="51.95" customHeight="1" x14ac:dyDescent="0.2">
      <c r="A99" s="5">
        <v>0</v>
      </c>
      <c r="B99" s="6" t="s">
        <v>713</v>
      </c>
      <c r="C99" s="7">
        <v>954</v>
      </c>
      <c r="D99" s="8" t="s">
        <v>714</v>
      </c>
      <c r="E99" s="8" t="s">
        <v>715</v>
      </c>
      <c r="F99" s="8" t="s">
        <v>716</v>
      </c>
      <c r="G99" s="6" t="s">
        <v>38</v>
      </c>
      <c r="H99" s="6" t="s">
        <v>39</v>
      </c>
      <c r="I99" s="8" t="s">
        <v>83</v>
      </c>
      <c r="J99" s="9">
        <v>1</v>
      </c>
      <c r="K99" s="9">
        <v>190</v>
      </c>
      <c r="L99" s="9">
        <v>2025</v>
      </c>
      <c r="M99" s="8" t="s">
        <v>717</v>
      </c>
      <c r="N99" s="8" t="s">
        <v>42</v>
      </c>
      <c r="O99" s="8" t="s">
        <v>43</v>
      </c>
      <c r="P99" s="6" t="s">
        <v>44</v>
      </c>
      <c r="Q99" s="8" t="s">
        <v>75</v>
      </c>
      <c r="R99" s="10" t="s">
        <v>718</v>
      </c>
      <c r="S99" s="11" t="s">
        <v>719</v>
      </c>
      <c r="T99" s="6"/>
      <c r="U99" s="14" t="str">
        <f>HYPERLINK("https://media.infra-m.ru/2184/2184886/cover/2184886.jpg", "Обложка")</f>
        <v>Обложка</v>
      </c>
      <c r="V99" s="14" t="str">
        <f>HYPERLINK("https://znanium.ru/catalog/product/1872359", "Ознакомиться")</f>
        <v>Ознакомиться</v>
      </c>
      <c r="W99" s="8" t="s">
        <v>176</v>
      </c>
      <c r="X99" s="6"/>
      <c r="Y99" s="6"/>
      <c r="Z99" s="6"/>
      <c r="AA99" s="6" t="s">
        <v>210</v>
      </c>
      <c r="AB99" s="8"/>
    </row>
    <row r="100" spans="1:28" s="4" customFormat="1" ht="51.95" customHeight="1" x14ac:dyDescent="0.2">
      <c r="A100" s="5">
        <v>0</v>
      </c>
      <c r="B100" s="6" t="s">
        <v>720</v>
      </c>
      <c r="C100" s="7">
        <v>850</v>
      </c>
      <c r="D100" s="8" t="s">
        <v>721</v>
      </c>
      <c r="E100" s="8" t="s">
        <v>715</v>
      </c>
      <c r="F100" s="8" t="s">
        <v>716</v>
      </c>
      <c r="G100" s="6" t="s">
        <v>38</v>
      </c>
      <c r="H100" s="6" t="s">
        <v>39</v>
      </c>
      <c r="I100" s="8" t="s">
        <v>54</v>
      </c>
      <c r="J100" s="9">
        <v>1</v>
      </c>
      <c r="K100" s="9">
        <v>190</v>
      </c>
      <c r="L100" s="9">
        <v>2023</v>
      </c>
      <c r="M100" s="8" t="s">
        <v>722</v>
      </c>
      <c r="N100" s="8" t="s">
        <v>42</v>
      </c>
      <c r="O100" s="8" t="s">
        <v>43</v>
      </c>
      <c r="P100" s="6" t="s">
        <v>44</v>
      </c>
      <c r="Q100" s="8" t="s">
        <v>57</v>
      </c>
      <c r="R100" s="10" t="s">
        <v>157</v>
      </c>
      <c r="S100" s="11" t="s">
        <v>723</v>
      </c>
      <c r="T100" s="6"/>
      <c r="U100" s="14" t="str">
        <f>HYPERLINK("https://media.infra-m.ru/1891/1891925/cover/1891925.jpg", "Обложка")</f>
        <v>Обложка</v>
      </c>
      <c r="V100" s="14" t="str">
        <f>HYPERLINK("https://znanium.ru/catalog/product/1891925", "Ознакомиться")</f>
        <v>Ознакомиться</v>
      </c>
      <c r="W100" s="8" t="s">
        <v>176</v>
      </c>
      <c r="X100" s="6"/>
      <c r="Y100" s="6"/>
      <c r="Z100" s="6" t="s">
        <v>60</v>
      </c>
      <c r="AA100" s="6" t="s">
        <v>127</v>
      </c>
      <c r="AB100" s="8"/>
    </row>
    <row r="101" spans="1:28" s="4" customFormat="1" ht="42" customHeight="1" x14ac:dyDescent="0.2">
      <c r="A101" s="5">
        <v>0</v>
      </c>
      <c r="B101" s="6" t="s">
        <v>724</v>
      </c>
      <c r="C101" s="7">
        <v>424.9</v>
      </c>
      <c r="D101" s="8" t="s">
        <v>725</v>
      </c>
      <c r="E101" s="8" t="s">
        <v>726</v>
      </c>
      <c r="F101" s="8" t="s">
        <v>727</v>
      </c>
      <c r="G101" s="6" t="s">
        <v>120</v>
      </c>
      <c r="H101" s="6" t="s">
        <v>53</v>
      </c>
      <c r="I101" s="8"/>
      <c r="J101" s="9">
        <v>1</v>
      </c>
      <c r="K101" s="9">
        <v>126</v>
      </c>
      <c r="L101" s="9">
        <v>2019</v>
      </c>
      <c r="M101" s="8" t="s">
        <v>728</v>
      </c>
      <c r="N101" s="8" t="s">
        <v>42</v>
      </c>
      <c r="O101" s="8" t="s">
        <v>43</v>
      </c>
      <c r="P101" s="6" t="s">
        <v>44</v>
      </c>
      <c r="Q101" s="8" t="s">
        <v>75</v>
      </c>
      <c r="R101" s="10" t="s">
        <v>729</v>
      </c>
      <c r="S101" s="11"/>
      <c r="T101" s="6"/>
      <c r="U101" s="14" t="str">
        <f>HYPERLINK("https://media.infra-m.ru/1048/1048490/cover/1048490.jpg", "Обложка")</f>
        <v>Обложка</v>
      </c>
      <c r="V101" s="14" t="str">
        <f>HYPERLINK("https://znanium.ru/catalog/product/2174638", "Ознакомиться")</f>
        <v>Ознакомиться</v>
      </c>
      <c r="W101" s="8" t="s">
        <v>730</v>
      </c>
      <c r="X101" s="6"/>
      <c r="Y101" s="6"/>
      <c r="Z101" s="6"/>
      <c r="AA101" s="6" t="s">
        <v>107</v>
      </c>
      <c r="AB101" s="8"/>
    </row>
    <row r="102" spans="1:28" s="4" customFormat="1" ht="51.95" customHeight="1" x14ac:dyDescent="0.2">
      <c r="A102" s="5">
        <v>0</v>
      </c>
      <c r="B102" s="6" t="s">
        <v>731</v>
      </c>
      <c r="C102" s="7">
        <v>780</v>
      </c>
      <c r="D102" s="8" t="s">
        <v>732</v>
      </c>
      <c r="E102" s="8" t="s">
        <v>733</v>
      </c>
      <c r="F102" s="8" t="s">
        <v>734</v>
      </c>
      <c r="G102" s="6" t="s">
        <v>38</v>
      </c>
      <c r="H102" s="6" t="s">
        <v>53</v>
      </c>
      <c r="I102" s="8" t="s">
        <v>73</v>
      </c>
      <c r="J102" s="9">
        <v>1</v>
      </c>
      <c r="K102" s="9">
        <v>155</v>
      </c>
      <c r="L102" s="9">
        <v>2025</v>
      </c>
      <c r="M102" s="8" t="s">
        <v>735</v>
      </c>
      <c r="N102" s="8" t="s">
        <v>42</v>
      </c>
      <c r="O102" s="8" t="s">
        <v>43</v>
      </c>
      <c r="P102" s="6" t="s">
        <v>44</v>
      </c>
      <c r="Q102" s="8" t="s">
        <v>75</v>
      </c>
      <c r="R102" s="10" t="s">
        <v>729</v>
      </c>
      <c r="S102" s="11" t="s">
        <v>736</v>
      </c>
      <c r="T102" s="6"/>
      <c r="U102" s="14" t="str">
        <f>HYPERLINK("https://media.infra-m.ru/2174/2174638/cover/2174638.jpg", "Обложка")</f>
        <v>Обложка</v>
      </c>
      <c r="V102" s="14" t="str">
        <f>HYPERLINK("https://znanium.ru/catalog/product/2174638", "Ознакомиться")</f>
        <v>Ознакомиться</v>
      </c>
      <c r="W102" s="8" t="s">
        <v>730</v>
      </c>
      <c r="X102" s="6"/>
      <c r="Y102" s="6"/>
      <c r="Z102" s="6"/>
      <c r="AA102" s="6" t="s">
        <v>70</v>
      </c>
      <c r="AB102" s="8"/>
    </row>
    <row r="103" spans="1:28" s="4" customFormat="1" ht="42" customHeight="1" x14ac:dyDescent="0.2">
      <c r="A103" s="5">
        <v>0</v>
      </c>
      <c r="B103" s="6" t="s">
        <v>737</v>
      </c>
      <c r="C103" s="13">
        <v>1390</v>
      </c>
      <c r="D103" s="8" t="s">
        <v>738</v>
      </c>
      <c r="E103" s="8" t="s">
        <v>739</v>
      </c>
      <c r="F103" s="8" t="s">
        <v>740</v>
      </c>
      <c r="G103" s="6" t="s">
        <v>93</v>
      </c>
      <c r="H103" s="6" t="s">
        <v>39</v>
      </c>
      <c r="I103" s="8" t="s">
        <v>741</v>
      </c>
      <c r="J103" s="9">
        <v>1</v>
      </c>
      <c r="K103" s="9">
        <v>202</v>
      </c>
      <c r="L103" s="9">
        <v>2025</v>
      </c>
      <c r="M103" s="8" t="s">
        <v>742</v>
      </c>
      <c r="N103" s="8" t="s">
        <v>42</v>
      </c>
      <c r="O103" s="8" t="s">
        <v>43</v>
      </c>
      <c r="P103" s="6" t="s">
        <v>123</v>
      </c>
      <c r="Q103" s="8" t="s">
        <v>124</v>
      </c>
      <c r="R103" s="10" t="s">
        <v>513</v>
      </c>
      <c r="S103" s="11"/>
      <c r="T103" s="6"/>
      <c r="U103" s="14" t="str">
        <f>HYPERLINK("https://media.infra-m.ru/2186/2186588/cover/2186588.jpg", "Обложка")</f>
        <v>Обложка</v>
      </c>
      <c r="V103" s="14" t="str">
        <f>HYPERLINK("https://znanium.ru/catalog/product/2186588", "Ознакомиться")</f>
        <v>Ознакомиться</v>
      </c>
      <c r="W103" s="8" t="s">
        <v>437</v>
      </c>
      <c r="X103" s="6" t="s">
        <v>225</v>
      </c>
      <c r="Y103" s="6"/>
      <c r="Z103" s="6"/>
      <c r="AA103" s="6" t="s">
        <v>347</v>
      </c>
      <c r="AB103" s="8"/>
    </row>
    <row r="104" spans="1:28" s="4" customFormat="1" ht="51.95" customHeight="1" x14ac:dyDescent="0.2">
      <c r="A104" s="5">
        <v>0</v>
      </c>
      <c r="B104" s="6" t="s">
        <v>743</v>
      </c>
      <c r="C104" s="7">
        <v>410</v>
      </c>
      <c r="D104" s="8" t="s">
        <v>744</v>
      </c>
      <c r="E104" s="8" t="s">
        <v>745</v>
      </c>
      <c r="F104" s="8" t="s">
        <v>746</v>
      </c>
      <c r="G104" s="6" t="s">
        <v>120</v>
      </c>
      <c r="H104" s="6" t="s">
        <v>132</v>
      </c>
      <c r="I104" s="8" t="s">
        <v>54</v>
      </c>
      <c r="J104" s="9">
        <v>1</v>
      </c>
      <c r="K104" s="9">
        <v>96</v>
      </c>
      <c r="L104" s="9">
        <v>2020</v>
      </c>
      <c r="M104" s="8" t="s">
        <v>747</v>
      </c>
      <c r="N104" s="8" t="s">
        <v>42</v>
      </c>
      <c r="O104" s="8" t="s">
        <v>43</v>
      </c>
      <c r="P104" s="6" t="s">
        <v>44</v>
      </c>
      <c r="Q104" s="8" t="s">
        <v>57</v>
      </c>
      <c r="R104" s="10" t="s">
        <v>748</v>
      </c>
      <c r="S104" s="11" t="s">
        <v>749</v>
      </c>
      <c r="T104" s="6"/>
      <c r="U104" s="14" t="str">
        <f>HYPERLINK("https://media.infra-m.ru/1128/1128281/cover/1128281.jpg", "Обложка")</f>
        <v>Обложка</v>
      </c>
      <c r="V104" s="14" t="str">
        <f>HYPERLINK("https://znanium.ru/catalog/product/1200567", "Ознакомиться")</f>
        <v>Ознакомиться</v>
      </c>
      <c r="W104" s="8" t="s">
        <v>750</v>
      </c>
      <c r="X104" s="6"/>
      <c r="Y104" s="6"/>
      <c r="Z104" s="6"/>
      <c r="AA104" s="6" t="s">
        <v>201</v>
      </c>
      <c r="AB104" s="8"/>
    </row>
    <row r="105" spans="1:28" s="4" customFormat="1" ht="51.95" customHeight="1" x14ac:dyDescent="0.2">
      <c r="A105" s="5">
        <v>0</v>
      </c>
      <c r="B105" s="6" t="s">
        <v>751</v>
      </c>
      <c r="C105" s="7">
        <v>990</v>
      </c>
      <c r="D105" s="8" t="s">
        <v>752</v>
      </c>
      <c r="E105" s="8" t="s">
        <v>753</v>
      </c>
      <c r="F105" s="8" t="s">
        <v>754</v>
      </c>
      <c r="G105" s="6" t="s">
        <v>38</v>
      </c>
      <c r="H105" s="6" t="s">
        <v>39</v>
      </c>
      <c r="I105" s="8" t="s">
        <v>54</v>
      </c>
      <c r="J105" s="9">
        <v>1</v>
      </c>
      <c r="K105" s="9">
        <v>209</v>
      </c>
      <c r="L105" s="9">
        <v>2023</v>
      </c>
      <c r="M105" s="8" t="s">
        <v>755</v>
      </c>
      <c r="N105" s="8" t="s">
        <v>42</v>
      </c>
      <c r="O105" s="8" t="s">
        <v>43</v>
      </c>
      <c r="P105" s="6" t="s">
        <v>44</v>
      </c>
      <c r="Q105" s="8" t="s">
        <v>57</v>
      </c>
      <c r="R105" s="10" t="s">
        <v>748</v>
      </c>
      <c r="S105" s="11" t="s">
        <v>756</v>
      </c>
      <c r="T105" s="6"/>
      <c r="U105" s="14" t="str">
        <f>HYPERLINK("https://media.infra-m.ru/1200/1200567/cover/1200567.jpg", "Обложка")</f>
        <v>Обложка</v>
      </c>
      <c r="V105" s="14" t="str">
        <f>HYPERLINK("https://znanium.ru/catalog/product/1200567", "Ознакомиться")</f>
        <v>Ознакомиться</v>
      </c>
      <c r="W105" s="8" t="s">
        <v>750</v>
      </c>
      <c r="X105" s="6"/>
      <c r="Y105" s="6"/>
      <c r="Z105" s="6"/>
      <c r="AA105" s="6" t="s">
        <v>757</v>
      </c>
      <c r="AB105" s="8"/>
    </row>
    <row r="106" spans="1:28" s="4" customFormat="1" ht="51.95" customHeight="1" x14ac:dyDescent="0.2">
      <c r="A106" s="5">
        <v>0</v>
      </c>
      <c r="B106" s="6" t="s">
        <v>758</v>
      </c>
      <c r="C106" s="7">
        <v>734</v>
      </c>
      <c r="D106" s="8" t="s">
        <v>759</v>
      </c>
      <c r="E106" s="8" t="s">
        <v>760</v>
      </c>
      <c r="F106" s="8" t="s">
        <v>761</v>
      </c>
      <c r="G106" s="6" t="s">
        <v>120</v>
      </c>
      <c r="H106" s="6" t="s">
        <v>132</v>
      </c>
      <c r="I106" s="8" t="s">
        <v>73</v>
      </c>
      <c r="J106" s="9">
        <v>1</v>
      </c>
      <c r="K106" s="9">
        <v>160</v>
      </c>
      <c r="L106" s="9">
        <v>2024</v>
      </c>
      <c r="M106" s="8" t="s">
        <v>762</v>
      </c>
      <c r="N106" s="8" t="s">
        <v>42</v>
      </c>
      <c r="O106" s="8" t="s">
        <v>43</v>
      </c>
      <c r="P106" s="6" t="s">
        <v>44</v>
      </c>
      <c r="Q106" s="8" t="s">
        <v>75</v>
      </c>
      <c r="R106" s="10" t="s">
        <v>763</v>
      </c>
      <c r="S106" s="11" t="s">
        <v>764</v>
      </c>
      <c r="T106" s="6"/>
      <c r="U106" s="14" t="str">
        <f>HYPERLINK("https://media.infra-m.ru/2048/2048142/cover/2048142.jpg", "Обложка")</f>
        <v>Обложка</v>
      </c>
      <c r="V106" s="14" t="str">
        <f>HYPERLINK("https://znanium.ru/catalog/product/1844317", "Ознакомиться")</f>
        <v>Ознакомиться</v>
      </c>
      <c r="W106" s="8" t="s">
        <v>126</v>
      </c>
      <c r="X106" s="6"/>
      <c r="Y106" s="6"/>
      <c r="Z106" s="6"/>
      <c r="AA106" s="6" t="s">
        <v>115</v>
      </c>
      <c r="AB106" s="8"/>
    </row>
    <row r="107" spans="1:28" s="4" customFormat="1" ht="51.95" customHeight="1" x14ac:dyDescent="0.2">
      <c r="A107" s="5">
        <v>0</v>
      </c>
      <c r="B107" s="6" t="s">
        <v>765</v>
      </c>
      <c r="C107" s="7">
        <v>734</v>
      </c>
      <c r="D107" s="8" t="s">
        <v>766</v>
      </c>
      <c r="E107" s="8" t="s">
        <v>760</v>
      </c>
      <c r="F107" s="8" t="s">
        <v>767</v>
      </c>
      <c r="G107" s="6" t="s">
        <v>93</v>
      </c>
      <c r="H107" s="6" t="s">
        <v>132</v>
      </c>
      <c r="I107" s="8" t="s">
        <v>54</v>
      </c>
      <c r="J107" s="9">
        <v>1</v>
      </c>
      <c r="K107" s="9">
        <v>160</v>
      </c>
      <c r="L107" s="9">
        <v>2023</v>
      </c>
      <c r="M107" s="8" t="s">
        <v>768</v>
      </c>
      <c r="N107" s="8" t="s">
        <v>42</v>
      </c>
      <c r="O107" s="8" t="s">
        <v>43</v>
      </c>
      <c r="P107" s="6" t="s">
        <v>44</v>
      </c>
      <c r="Q107" s="8" t="s">
        <v>57</v>
      </c>
      <c r="R107" s="10" t="s">
        <v>141</v>
      </c>
      <c r="S107" s="11" t="s">
        <v>769</v>
      </c>
      <c r="T107" s="6"/>
      <c r="U107" s="14" t="str">
        <f>HYPERLINK("https://media.infra-m.ru/2021/2021469/cover/2021469.jpg", "Обложка")</f>
        <v>Обложка</v>
      </c>
      <c r="V107" s="14" t="str">
        <f>HYPERLINK("https://znanium.ru/catalog/product/1031931", "Ознакомиться")</f>
        <v>Ознакомиться</v>
      </c>
      <c r="W107" s="8" t="s">
        <v>126</v>
      </c>
      <c r="X107" s="6"/>
      <c r="Y107" s="6"/>
      <c r="Z107" s="6" t="s">
        <v>60</v>
      </c>
      <c r="AA107" s="6" t="s">
        <v>127</v>
      </c>
      <c r="AB107" s="8"/>
    </row>
    <row r="108" spans="1:28" s="4" customFormat="1" ht="51.95" customHeight="1" x14ac:dyDescent="0.2">
      <c r="A108" s="5">
        <v>0</v>
      </c>
      <c r="B108" s="6" t="s">
        <v>770</v>
      </c>
      <c r="C108" s="13">
        <v>1824.9</v>
      </c>
      <c r="D108" s="8" t="s">
        <v>771</v>
      </c>
      <c r="E108" s="8" t="s">
        <v>772</v>
      </c>
      <c r="F108" s="8" t="s">
        <v>773</v>
      </c>
      <c r="G108" s="6" t="s">
        <v>93</v>
      </c>
      <c r="H108" s="6" t="s">
        <v>94</v>
      </c>
      <c r="I108" s="8"/>
      <c r="J108" s="9">
        <v>1</v>
      </c>
      <c r="K108" s="9">
        <v>480</v>
      </c>
      <c r="L108" s="9">
        <v>2022</v>
      </c>
      <c r="M108" s="8" t="s">
        <v>774</v>
      </c>
      <c r="N108" s="8" t="s">
        <v>42</v>
      </c>
      <c r="O108" s="8" t="s">
        <v>43</v>
      </c>
      <c r="P108" s="6" t="s">
        <v>44</v>
      </c>
      <c r="Q108" s="8" t="s">
        <v>75</v>
      </c>
      <c r="R108" s="10" t="s">
        <v>775</v>
      </c>
      <c r="S108" s="11" t="s">
        <v>776</v>
      </c>
      <c r="T108" s="6"/>
      <c r="U108" s="14" t="str">
        <f>HYPERLINK("https://media.infra-m.ru/1842/1842552/cover/1842552.jpg", "Обложка")</f>
        <v>Обложка</v>
      </c>
      <c r="V108" s="14" t="str">
        <f>HYPERLINK("https://znanium.ru/catalog/product/1842552", "Ознакомиться")</f>
        <v>Ознакомиться</v>
      </c>
      <c r="W108" s="8" t="s">
        <v>777</v>
      </c>
      <c r="X108" s="6"/>
      <c r="Y108" s="6"/>
      <c r="Z108" s="6"/>
      <c r="AA108" s="6" t="s">
        <v>48</v>
      </c>
      <c r="AB108" s="8"/>
    </row>
    <row r="109" spans="1:28" s="4" customFormat="1" ht="51.95" customHeight="1" x14ac:dyDescent="0.2">
      <c r="A109" s="5">
        <v>0</v>
      </c>
      <c r="B109" s="6" t="s">
        <v>778</v>
      </c>
      <c r="C109" s="13">
        <v>1770</v>
      </c>
      <c r="D109" s="8" t="s">
        <v>779</v>
      </c>
      <c r="E109" s="8" t="s">
        <v>780</v>
      </c>
      <c r="F109" s="8" t="s">
        <v>781</v>
      </c>
      <c r="G109" s="6" t="s">
        <v>38</v>
      </c>
      <c r="H109" s="6" t="s">
        <v>132</v>
      </c>
      <c r="I109" s="8" t="s">
        <v>73</v>
      </c>
      <c r="J109" s="9">
        <v>1</v>
      </c>
      <c r="K109" s="9">
        <v>384</v>
      </c>
      <c r="L109" s="9">
        <v>2024</v>
      </c>
      <c r="M109" s="8" t="s">
        <v>782</v>
      </c>
      <c r="N109" s="8" t="s">
        <v>42</v>
      </c>
      <c r="O109" s="8" t="s">
        <v>43</v>
      </c>
      <c r="P109" s="6" t="s">
        <v>56</v>
      </c>
      <c r="Q109" s="8" t="s">
        <v>75</v>
      </c>
      <c r="R109" s="10" t="s">
        <v>783</v>
      </c>
      <c r="S109" s="11" t="s">
        <v>784</v>
      </c>
      <c r="T109" s="6"/>
      <c r="U109" s="14" t="str">
        <f>HYPERLINK("https://media.infra-m.ru/2111/2111789/cover/2111789.jpg", "Обложка")</f>
        <v>Обложка</v>
      </c>
      <c r="V109" s="14" t="str">
        <f>HYPERLINK("https://znanium.ru/catalog/product/2111789", "Ознакомиться")</f>
        <v>Ознакомиться</v>
      </c>
      <c r="W109" s="8" t="s">
        <v>126</v>
      </c>
      <c r="X109" s="6"/>
      <c r="Y109" s="6"/>
      <c r="Z109" s="6"/>
      <c r="AA109" s="6" t="s">
        <v>168</v>
      </c>
      <c r="AB109" s="8"/>
    </row>
    <row r="110" spans="1:28" s="4" customFormat="1" ht="44.1" customHeight="1" x14ac:dyDescent="0.2">
      <c r="A110" s="5">
        <v>0</v>
      </c>
      <c r="B110" s="6" t="s">
        <v>785</v>
      </c>
      <c r="C110" s="7">
        <v>780</v>
      </c>
      <c r="D110" s="8" t="s">
        <v>786</v>
      </c>
      <c r="E110" s="8" t="s">
        <v>787</v>
      </c>
      <c r="F110" s="8" t="s">
        <v>788</v>
      </c>
      <c r="G110" s="6" t="s">
        <v>120</v>
      </c>
      <c r="H110" s="6" t="s">
        <v>197</v>
      </c>
      <c r="I110" s="8" t="s">
        <v>121</v>
      </c>
      <c r="J110" s="9">
        <v>1</v>
      </c>
      <c r="K110" s="9">
        <v>169</v>
      </c>
      <c r="L110" s="9">
        <v>2023</v>
      </c>
      <c r="M110" s="8" t="s">
        <v>789</v>
      </c>
      <c r="N110" s="8" t="s">
        <v>42</v>
      </c>
      <c r="O110" s="8" t="s">
        <v>43</v>
      </c>
      <c r="P110" s="6" t="s">
        <v>123</v>
      </c>
      <c r="Q110" s="8" t="s">
        <v>174</v>
      </c>
      <c r="R110" s="10" t="s">
        <v>484</v>
      </c>
      <c r="S110" s="11"/>
      <c r="T110" s="6"/>
      <c r="U110" s="14" t="str">
        <f>HYPERLINK("https://media.infra-m.ru/2043/2043284/cover/2043284.jpg", "Обложка")</f>
        <v>Обложка</v>
      </c>
      <c r="V110" s="14" t="str">
        <f>HYPERLINK("https://znanium.ru/catalog/product/2043284", "Ознакомиться")</f>
        <v>Ознакомиться</v>
      </c>
      <c r="W110" s="8" t="s">
        <v>567</v>
      </c>
      <c r="X110" s="6"/>
      <c r="Y110" s="6"/>
      <c r="Z110" s="6"/>
      <c r="AA110" s="6" t="s">
        <v>790</v>
      </c>
      <c r="AB110" s="8"/>
    </row>
    <row r="111" spans="1:28" s="4" customFormat="1" ht="51.95" customHeight="1" x14ac:dyDescent="0.2">
      <c r="A111" s="5">
        <v>0</v>
      </c>
      <c r="B111" s="6" t="s">
        <v>791</v>
      </c>
      <c r="C111" s="13">
        <v>1254</v>
      </c>
      <c r="D111" s="8" t="s">
        <v>792</v>
      </c>
      <c r="E111" s="8" t="s">
        <v>793</v>
      </c>
      <c r="F111" s="8" t="s">
        <v>794</v>
      </c>
      <c r="G111" s="6" t="s">
        <v>93</v>
      </c>
      <c r="H111" s="6" t="s">
        <v>197</v>
      </c>
      <c r="I111" s="8" t="s">
        <v>40</v>
      </c>
      <c r="J111" s="9">
        <v>1</v>
      </c>
      <c r="K111" s="9">
        <v>247</v>
      </c>
      <c r="L111" s="9">
        <v>2025</v>
      </c>
      <c r="M111" s="8" t="s">
        <v>795</v>
      </c>
      <c r="N111" s="8" t="s">
        <v>42</v>
      </c>
      <c r="O111" s="8" t="s">
        <v>43</v>
      </c>
      <c r="P111" s="6" t="s">
        <v>44</v>
      </c>
      <c r="Q111" s="8" t="s">
        <v>45</v>
      </c>
      <c r="R111" s="10" t="s">
        <v>796</v>
      </c>
      <c r="S111" s="11" t="s">
        <v>797</v>
      </c>
      <c r="T111" s="6"/>
      <c r="U111" s="14" t="str">
        <f>HYPERLINK("https://media.infra-m.ru/2179/2179065/cover/2179065.jpg", "Обложка")</f>
        <v>Обложка</v>
      </c>
      <c r="V111" s="14" t="str">
        <f>HYPERLINK("https://znanium.ru/catalog/product/1852185", "Ознакомиться")</f>
        <v>Ознакомиться</v>
      </c>
      <c r="W111" s="8" t="s">
        <v>798</v>
      </c>
      <c r="X111" s="6"/>
      <c r="Y111" s="6"/>
      <c r="Z111" s="6"/>
      <c r="AA111" s="6" t="s">
        <v>338</v>
      </c>
      <c r="AB111" s="8"/>
    </row>
    <row r="112" spans="1:28" s="4" customFormat="1" ht="51.95" customHeight="1" x14ac:dyDescent="0.2">
      <c r="A112" s="5">
        <v>0</v>
      </c>
      <c r="B112" s="6" t="s">
        <v>799</v>
      </c>
      <c r="C112" s="13">
        <v>1500</v>
      </c>
      <c r="D112" s="8" t="s">
        <v>800</v>
      </c>
      <c r="E112" s="8" t="s">
        <v>801</v>
      </c>
      <c r="F112" s="8" t="s">
        <v>802</v>
      </c>
      <c r="G112" s="6" t="s">
        <v>120</v>
      </c>
      <c r="H112" s="6" t="s">
        <v>39</v>
      </c>
      <c r="I112" s="8" t="s">
        <v>121</v>
      </c>
      <c r="J112" s="9">
        <v>1</v>
      </c>
      <c r="K112" s="9">
        <v>324</v>
      </c>
      <c r="L112" s="9">
        <v>2024</v>
      </c>
      <c r="M112" s="8" t="s">
        <v>803</v>
      </c>
      <c r="N112" s="8" t="s">
        <v>42</v>
      </c>
      <c r="O112" s="8" t="s">
        <v>43</v>
      </c>
      <c r="P112" s="6" t="s">
        <v>123</v>
      </c>
      <c r="Q112" s="8" t="s">
        <v>124</v>
      </c>
      <c r="R112" s="10" t="s">
        <v>804</v>
      </c>
      <c r="S112" s="11"/>
      <c r="T112" s="6"/>
      <c r="U112" s="14" t="str">
        <f>HYPERLINK("https://media.infra-m.ru/2125/2125282/cover/2125282.jpg", "Обложка")</f>
        <v>Обложка</v>
      </c>
      <c r="V112" s="14" t="str">
        <f>HYPERLINK("https://znanium.ru/catalog/product/2125282", "Ознакомиться")</f>
        <v>Ознакомиться</v>
      </c>
      <c r="W112" s="8" t="s">
        <v>805</v>
      </c>
      <c r="X112" s="6"/>
      <c r="Y112" s="6"/>
      <c r="Z112" s="6"/>
      <c r="AA112" s="6" t="s">
        <v>394</v>
      </c>
      <c r="AB112" s="8"/>
    </row>
    <row r="113" spans="1:28" s="4" customFormat="1" ht="51.95" customHeight="1" x14ac:dyDescent="0.2">
      <c r="A113" s="5">
        <v>0</v>
      </c>
      <c r="B113" s="6" t="s">
        <v>806</v>
      </c>
      <c r="C113" s="13">
        <v>2414.9</v>
      </c>
      <c r="D113" s="8" t="s">
        <v>807</v>
      </c>
      <c r="E113" s="8" t="s">
        <v>808</v>
      </c>
      <c r="F113" s="8" t="s">
        <v>809</v>
      </c>
      <c r="G113" s="6" t="s">
        <v>120</v>
      </c>
      <c r="H113" s="6" t="s">
        <v>197</v>
      </c>
      <c r="I113" s="8" t="s">
        <v>121</v>
      </c>
      <c r="J113" s="9">
        <v>1</v>
      </c>
      <c r="K113" s="9">
        <v>512</v>
      </c>
      <c r="L113" s="9">
        <v>2024</v>
      </c>
      <c r="M113" s="8" t="s">
        <v>810</v>
      </c>
      <c r="N113" s="8" t="s">
        <v>42</v>
      </c>
      <c r="O113" s="8" t="s">
        <v>43</v>
      </c>
      <c r="P113" s="6" t="s">
        <v>123</v>
      </c>
      <c r="Q113" s="8" t="s">
        <v>124</v>
      </c>
      <c r="R113" s="10" t="s">
        <v>811</v>
      </c>
      <c r="S113" s="11"/>
      <c r="T113" s="6"/>
      <c r="U113" s="14" t="str">
        <f>HYPERLINK("https://media.infra-m.ru/1852/1852229/cover/1852229.jpg", "Обложка")</f>
        <v>Обложка</v>
      </c>
      <c r="V113" s="14" t="str">
        <f>HYPERLINK("https://znanium.ru/catalog/product/1852229", "Ознакомиться")</f>
        <v>Ознакомиться</v>
      </c>
      <c r="W113" s="8" t="s">
        <v>812</v>
      </c>
      <c r="X113" s="6"/>
      <c r="Y113" s="6"/>
      <c r="Z113" s="6"/>
      <c r="AA113" s="6" t="s">
        <v>201</v>
      </c>
      <c r="AB113" s="8"/>
    </row>
    <row r="114" spans="1:28" s="4" customFormat="1" ht="51.95" customHeight="1" x14ac:dyDescent="0.2">
      <c r="A114" s="5">
        <v>0</v>
      </c>
      <c r="B114" s="6" t="s">
        <v>813</v>
      </c>
      <c r="C114" s="13">
        <v>1090</v>
      </c>
      <c r="D114" s="8" t="s">
        <v>814</v>
      </c>
      <c r="E114" s="8" t="s">
        <v>815</v>
      </c>
      <c r="F114" s="8" t="s">
        <v>816</v>
      </c>
      <c r="G114" s="6" t="s">
        <v>93</v>
      </c>
      <c r="H114" s="6" t="s">
        <v>39</v>
      </c>
      <c r="I114" s="8" t="s">
        <v>83</v>
      </c>
      <c r="J114" s="9">
        <v>1</v>
      </c>
      <c r="K114" s="9">
        <v>223</v>
      </c>
      <c r="L114" s="9">
        <v>2022</v>
      </c>
      <c r="M114" s="8" t="s">
        <v>817</v>
      </c>
      <c r="N114" s="8" t="s">
        <v>42</v>
      </c>
      <c r="O114" s="8" t="s">
        <v>43</v>
      </c>
      <c r="P114" s="6" t="s">
        <v>44</v>
      </c>
      <c r="Q114" s="8" t="s">
        <v>75</v>
      </c>
      <c r="R114" s="10" t="s">
        <v>775</v>
      </c>
      <c r="S114" s="11" t="s">
        <v>818</v>
      </c>
      <c r="T114" s="6"/>
      <c r="U114" s="14" t="str">
        <f>HYPERLINK("https://media.infra-m.ru/1588/1588755/cover/1588755.jpg", "Обложка")</f>
        <v>Обложка</v>
      </c>
      <c r="V114" s="14" t="str">
        <f>HYPERLINK("https://znanium.ru/catalog/product/1588755", "Ознакомиться")</f>
        <v>Ознакомиться</v>
      </c>
      <c r="W114" s="8" t="s">
        <v>126</v>
      </c>
      <c r="X114" s="6"/>
      <c r="Y114" s="6"/>
      <c r="Z114" s="6"/>
      <c r="AA114" s="6" t="s">
        <v>192</v>
      </c>
      <c r="AB114" s="8"/>
    </row>
    <row r="115" spans="1:28" s="4" customFormat="1" ht="51.95" customHeight="1" x14ac:dyDescent="0.2">
      <c r="A115" s="5">
        <v>0</v>
      </c>
      <c r="B115" s="6" t="s">
        <v>819</v>
      </c>
      <c r="C115" s="13">
        <v>1640</v>
      </c>
      <c r="D115" s="8" t="s">
        <v>820</v>
      </c>
      <c r="E115" s="8" t="s">
        <v>821</v>
      </c>
      <c r="F115" s="8" t="s">
        <v>822</v>
      </c>
      <c r="G115" s="6" t="s">
        <v>38</v>
      </c>
      <c r="H115" s="6" t="s">
        <v>39</v>
      </c>
      <c r="I115" s="8" t="s">
        <v>121</v>
      </c>
      <c r="J115" s="9">
        <v>1</v>
      </c>
      <c r="K115" s="9">
        <v>364</v>
      </c>
      <c r="L115" s="9">
        <v>2023</v>
      </c>
      <c r="M115" s="8" t="s">
        <v>823</v>
      </c>
      <c r="N115" s="8" t="s">
        <v>42</v>
      </c>
      <c r="O115" s="8" t="s">
        <v>526</v>
      </c>
      <c r="P115" s="6" t="s">
        <v>123</v>
      </c>
      <c r="Q115" s="8" t="s">
        <v>124</v>
      </c>
      <c r="R115" s="10" t="s">
        <v>371</v>
      </c>
      <c r="S115" s="11"/>
      <c r="T115" s="6" t="s">
        <v>190</v>
      </c>
      <c r="U115" s="14" t="str">
        <f>HYPERLINK("https://media.infra-m.ru/2020/2020525/cover/2020525.jpg", "Обложка")</f>
        <v>Обложка</v>
      </c>
      <c r="V115" s="14" t="str">
        <f>HYPERLINK("https://znanium.ru/catalog/product/2020525", "Ознакомиться")</f>
        <v>Ознакомиться</v>
      </c>
      <c r="W115" s="8" t="s">
        <v>824</v>
      </c>
      <c r="X115" s="6"/>
      <c r="Y115" s="6"/>
      <c r="Z115" s="6"/>
      <c r="AA115" s="6" t="s">
        <v>210</v>
      </c>
      <c r="AB115" s="8"/>
    </row>
    <row r="116" spans="1:28" s="4" customFormat="1" ht="51.95" customHeight="1" x14ac:dyDescent="0.2">
      <c r="A116" s="5">
        <v>0</v>
      </c>
      <c r="B116" s="6" t="s">
        <v>825</v>
      </c>
      <c r="C116" s="13">
        <v>1034</v>
      </c>
      <c r="D116" s="8" t="s">
        <v>826</v>
      </c>
      <c r="E116" s="8" t="s">
        <v>827</v>
      </c>
      <c r="F116" s="8" t="s">
        <v>828</v>
      </c>
      <c r="G116" s="6" t="s">
        <v>120</v>
      </c>
      <c r="H116" s="6" t="s">
        <v>147</v>
      </c>
      <c r="I116" s="8" t="s">
        <v>73</v>
      </c>
      <c r="J116" s="9">
        <v>1</v>
      </c>
      <c r="K116" s="9">
        <v>224</v>
      </c>
      <c r="L116" s="9">
        <v>2023</v>
      </c>
      <c r="M116" s="8" t="s">
        <v>829</v>
      </c>
      <c r="N116" s="8" t="s">
        <v>42</v>
      </c>
      <c r="O116" s="8" t="s">
        <v>43</v>
      </c>
      <c r="P116" s="6" t="s">
        <v>44</v>
      </c>
      <c r="Q116" s="8" t="s">
        <v>278</v>
      </c>
      <c r="R116" s="10" t="s">
        <v>830</v>
      </c>
      <c r="S116" s="11" t="s">
        <v>831</v>
      </c>
      <c r="T116" s="6"/>
      <c r="U116" s="14" t="str">
        <f>HYPERLINK("https://media.infra-m.ru/2071/2071664/cover/2071664.jpg", "Обложка")</f>
        <v>Обложка</v>
      </c>
      <c r="V116" s="12"/>
      <c r="W116" s="8" t="s">
        <v>832</v>
      </c>
      <c r="X116" s="6"/>
      <c r="Y116" s="6"/>
      <c r="Z116" s="6"/>
      <c r="AA116" s="6" t="s">
        <v>168</v>
      </c>
      <c r="AB116" s="8"/>
    </row>
    <row r="117" spans="1:28" s="4" customFormat="1" ht="42" customHeight="1" x14ac:dyDescent="0.2">
      <c r="A117" s="5">
        <v>0</v>
      </c>
      <c r="B117" s="6" t="s">
        <v>833</v>
      </c>
      <c r="C117" s="13">
        <v>1760</v>
      </c>
      <c r="D117" s="8" t="s">
        <v>834</v>
      </c>
      <c r="E117" s="8" t="s">
        <v>835</v>
      </c>
      <c r="F117" s="8" t="s">
        <v>836</v>
      </c>
      <c r="G117" s="6" t="s">
        <v>38</v>
      </c>
      <c r="H117" s="6" t="s">
        <v>39</v>
      </c>
      <c r="I117" s="8" t="s">
        <v>54</v>
      </c>
      <c r="J117" s="9">
        <v>1</v>
      </c>
      <c r="K117" s="9">
        <v>352</v>
      </c>
      <c r="L117" s="9">
        <v>2025</v>
      </c>
      <c r="M117" s="8" t="s">
        <v>837</v>
      </c>
      <c r="N117" s="8" t="s">
        <v>42</v>
      </c>
      <c r="O117" s="8" t="s">
        <v>43</v>
      </c>
      <c r="P117" s="6" t="s">
        <v>56</v>
      </c>
      <c r="Q117" s="8" t="s">
        <v>57</v>
      </c>
      <c r="R117" s="10" t="s">
        <v>838</v>
      </c>
      <c r="S117" s="11"/>
      <c r="T117" s="6"/>
      <c r="U117" s="14" t="str">
        <f>HYPERLINK("https://media.infra-m.ru/2169/2169666/cover/2169666.jpg", "Обложка")</f>
        <v>Обложка</v>
      </c>
      <c r="V117" s="14" t="str">
        <f>HYPERLINK("https://znanium.ru/catalog/product/2169666", "Ознакомиться")</f>
        <v>Ознакомиться</v>
      </c>
      <c r="W117" s="8" t="s">
        <v>839</v>
      </c>
      <c r="X117" s="6" t="s">
        <v>840</v>
      </c>
      <c r="Y117" s="6"/>
      <c r="Z117" s="6" t="s">
        <v>60</v>
      </c>
      <c r="AA117" s="6" t="s">
        <v>347</v>
      </c>
      <c r="AB117" s="8"/>
    </row>
    <row r="118" spans="1:28" s="4" customFormat="1" ht="51.95" customHeight="1" x14ac:dyDescent="0.2">
      <c r="A118" s="5">
        <v>0</v>
      </c>
      <c r="B118" s="6" t="s">
        <v>841</v>
      </c>
      <c r="C118" s="13">
        <v>1614</v>
      </c>
      <c r="D118" s="8" t="s">
        <v>842</v>
      </c>
      <c r="E118" s="8" t="s">
        <v>835</v>
      </c>
      <c r="F118" s="8" t="s">
        <v>836</v>
      </c>
      <c r="G118" s="6" t="s">
        <v>93</v>
      </c>
      <c r="H118" s="6" t="s">
        <v>39</v>
      </c>
      <c r="I118" s="8" t="s">
        <v>83</v>
      </c>
      <c r="J118" s="9">
        <v>1</v>
      </c>
      <c r="K118" s="9">
        <v>352</v>
      </c>
      <c r="L118" s="9">
        <v>2021</v>
      </c>
      <c r="M118" s="8" t="s">
        <v>843</v>
      </c>
      <c r="N118" s="8" t="s">
        <v>42</v>
      </c>
      <c r="O118" s="8" t="s">
        <v>43</v>
      </c>
      <c r="P118" s="6" t="s">
        <v>56</v>
      </c>
      <c r="Q118" s="8" t="s">
        <v>75</v>
      </c>
      <c r="R118" s="10" t="s">
        <v>398</v>
      </c>
      <c r="S118" s="11" t="s">
        <v>844</v>
      </c>
      <c r="T118" s="6"/>
      <c r="U118" s="14" t="str">
        <f>HYPERLINK("https://media.infra-m.ru/2101/2101548/cover/2101548.jpg", "Обложка")</f>
        <v>Обложка</v>
      </c>
      <c r="V118" s="14" t="str">
        <f>HYPERLINK("https://znanium.ru/catalog/product/2098501", "Ознакомиться")</f>
        <v>Ознакомиться</v>
      </c>
      <c r="W118" s="8" t="s">
        <v>839</v>
      </c>
      <c r="X118" s="6"/>
      <c r="Y118" s="6"/>
      <c r="Z118" s="6"/>
      <c r="AA118" s="6" t="s">
        <v>291</v>
      </c>
      <c r="AB118" s="8"/>
    </row>
    <row r="119" spans="1:28" s="4" customFormat="1" ht="51.95" customHeight="1" x14ac:dyDescent="0.2">
      <c r="A119" s="5">
        <v>0</v>
      </c>
      <c r="B119" s="6" t="s">
        <v>845</v>
      </c>
      <c r="C119" s="13">
        <v>1360</v>
      </c>
      <c r="D119" s="8" t="s">
        <v>846</v>
      </c>
      <c r="E119" s="8" t="s">
        <v>847</v>
      </c>
      <c r="F119" s="8" t="s">
        <v>848</v>
      </c>
      <c r="G119" s="6" t="s">
        <v>38</v>
      </c>
      <c r="H119" s="6" t="s">
        <v>53</v>
      </c>
      <c r="I119" s="8" t="s">
        <v>53</v>
      </c>
      <c r="J119" s="9">
        <v>1</v>
      </c>
      <c r="K119" s="9">
        <v>282</v>
      </c>
      <c r="L119" s="9">
        <v>2024</v>
      </c>
      <c r="M119" s="8" t="s">
        <v>849</v>
      </c>
      <c r="N119" s="8" t="s">
        <v>42</v>
      </c>
      <c r="O119" s="8" t="s">
        <v>43</v>
      </c>
      <c r="P119" s="6" t="s">
        <v>44</v>
      </c>
      <c r="Q119" s="8" t="s">
        <v>75</v>
      </c>
      <c r="R119" s="10" t="s">
        <v>850</v>
      </c>
      <c r="S119" s="11" t="s">
        <v>851</v>
      </c>
      <c r="T119" s="6"/>
      <c r="U119" s="14" t="str">
        <f>HYPERLINK("https://media.infra-m.ru/2079/2079503/cover/2079503.jpg", "Обложка")</f>
        <v>Обложка</v>
      </c>
      <c r="V119" s="14" t="str">
        <f>HYPERLINK("https://znanium.ru/catalog/product/2079503", "Ознакомиться")</f>
        <v>Ознакомиться</v>
      </c>
      <c r="W119" s="8" t="s">
        <v>47</v>
      </c>
      <c r="X119" s="6"/>
      <c r="Y119" s="6"/>
      <c r="Z119" s="6"/>
      <c r="AA119" s="6" t="s">
        <v>852</v>
      </c>
      <c r="AB119" s="8"/>
    </row>
    <row r="120" spans="1:28" s="4" customFormat="1" ht="51.95" customHeight="1" x14ac:dyDescent="0.2">
      <c r="A120" s="5">
        <v>0</v>
      </c>
      <c r="B120" s="6" t="s">
        <v>853</v>
      </c>
      <c r="C120" s="7">
        <v>994</v>
      </c>
      <c r="D120" s="8" t="s">
        <v>854</v>
      </c>
      <c r="E120" s="8" t="s">
        <v>855</v>
      </c>
      <c r="F120" s="8" t="s">
        <v>111</v>
      </c>
      <c r="G120" s="6" t="s">
        <v>93</v>
      </c>
      <c r="H120" s="6" t="s">
        <v>39</v>
      </c>
      <c r="I120" s="8" t="s">
        <v>83</v>
      </c>
      <c r="J120" s="9">
        <v>1</v>
      </c>
      <c r="K120" s="9">
        <v>201</v>
      </c>
      <c r="L120" s="9">
        <v>2025</v>
      </c>
      <c r="M120" s="8" t="s">
        <v>856</v>
      </c>
      <c r="N120" s="8" t="s">
        <v>42</v>
      </c>
      <c r="O120" s="8" t="s">
        <v>43</v>
      </c>
      <c r="P120" s="6" t="s">
        <v>44</v>
      </c>
      <c r="Q120" s="8" t="s">
        <v>45</v>
      </c>
      <c r="R120" s="10" t="s">
        <v>857</v>
      </c>
      <c r="S120" s="11" t="s">
        <v>858</v>
      </c>
      <c r="T120" s="6"/>
      <c r="U120" s="14" t="str">
        <f>HYPERLINK("https://media.infra-m.ru/2178/2178195/cover/2178195.jpg", "Обложка")</f>
        <v>Обложка</v>
      </c>
      <c r="V120" s="14" t="str">
        <f>HYPERLINK("https://znanium.ru/catalog/product/1003199", "Ознакомиться")</f>
        <v>Ознакомиться</v>
      </c>
      <c r="W120" s="8" t="s">
        <v>106</v>
      </c>
      <c r="X120" s="6"/>
      <c r="Y120" s="6"/>
      <c r="Z120" s="6"/>
      <c r="AA120" s="6" t="s">
        <v>394</v>
      </c>
      <c r="AB120" s="8"/>
    </row>
    <row r="121" spans="1:28" s="4" customFormat="1" ht="42" customHeight="1" x14ac:dyDescent="0.2">
      <c r="A121" s="5">
        <v>0</v>
      </c>
      <c r="B121" s="6" t="s">
        <v>859</v>
      </c>
      <c r="C121" s="13">
        <v>1074</v>
      </c>
      <c r="D121" s="8" t="s">
        <v>860</v>
      </c>
      <c r="E121" s="8" t="s">
        <v>861</v>
      </c>
      <c r="F121" s="8" t="s">
        <v>862</v>
      </c>
      <c r="G121" s="6" t="s">
        <v>38</v>
      </c>
      <c r="H121" s="6" t="s">
        <v>39</v>
      </c>
      <c r="I121" s="8" t="s">
        <v>73</v>
      </c>
      <c r="J121" s="9">
        <v>1</v>
      </c>
      <c r="K121" s="9">
        <v>214</v>
      </c>
      <c r="L121" s="9">
        <v>2025</v>
      </c>
      <c r="M121" s="8" t="s">
        <v>863</v>
      </c>
      <c r="N121" s="8" t="s">
        <v>42</v>
      </c>
      <c r="O121" s="8" t="s">
        <v>43</v>
      </c>
      <c r="P121" s="6" t="s">
        <v>56</v>
      </c>
      <c r="Q121" s="8" t="s">
        <v>75</v>
      </c>
      <c r="R121" s="10" t="s">
        <v>656</v>
      </c>
      <c r="S121" s="11"/>
      <c r="T121" s="6"/>
      <c r="U121" s="14" t="str">
        <f>HYPERLINK("https://media.infra-m.ru/2191/2191253/cover/2191253.jpg", "Обложка")</f>
        <v>Обложка</v>
      </c>
      <c r="V121" s="14" t="str">
        <f>HYPERLINK("https://znanium.ru/catalog/product/2134041", "Ознакомиться")</f>
        <v>Ознакомиться</v>
      </c>
      <c r="W121" s="8"/>
      <c r="X121" s="6"/>
      <c r="Y121" s="6"/>
      <c r="Z121" s="6"/>
      <c r="AA121" s="6" t="s">
        <v>48</v>
      </c>
      <c r="AB121" s="8"/>
    </row>
    <row r="122" spans="1:28" s="4" customFormat="1" ht="51.95" customHeight="1" x14ac:dyDescent="0.2">
      <c r="A122" s="5">
        <v>0</v>
      </c>
      <c r="B122" s="6" t="s">
        <v>864</v>
      </c>
      <c r="C122" s="13">
        <v>1070</v>
      </c>
      <c r="D122" s="8" t="s">
        <v>865</v>
      </c>
      <c r="E122" s="8" t="s">
        <v>861</v>
      </c>
      <c r="F122" s="8" t="s">
        <v>862</v>
      </c>
      <c r="G122" s="6" t="s">
        <v>38</v>
      </c>
      <c r="H122" s="6" t="s">
        <v>39</v>
      </c>
      <c r="I122" s="8" t="s">
        <v>54</v>
      </c>
      <c r="J122" s="9">
        <v>1</v>
      </c>
      <c r="K122" s="9">
        <v>214</v>
      </c>
      <c r="L122" s="9">
        <v>2025</v>
      </c>
      <c r="M122" s="8" t="s">
        <v>866</v>
      </c>
      <c r="N122" s="8" t="s">
        <v>42</v>
      </c>
      <c r="O122" s="8" t="s">
        <v>43</v>
      </c>
      <c r="P122" s="6" t="s">
        <v>56</v>
      </c>
      <c r="Q122" s="8" t="s">
        <v>57</v>
      </c>
      <c r="R122" s="10" t="s">
        <v>157</v>
      </c>
      <c r="S122" s="11" t="s">
        <v>366</v>
      </c>
      <c r="T122" s="6"/>
      <c r="U122" s="14" t="str">
        <f>HYPERLINK("https://media.infra-m.ru/2071/2071639/cover/2071639.jpg", "Обложка")</f>
        <v>Обложка</v>
      </c>
      <c r="V122" s="14" t="str">
        <f>HYPERLINK("https://znanium.ru/catalog/product/2071639", "Ознакомиться")</f>
        <v>Ознакомиться</v>
      </c>
      <c r="W122" s="8"/>
      <c r="X122" s="6"/>
      <c r="Y122" s="6"/>
      <c r="Z122" s="6" t="s">
        <v>60</v>
      </c>
      <c r="AA122" s="6" t="s">
        <v>61</v>
      </c>
      <c r="AB122" s="8"/>
    </row>
    <row r="123" spans="1:28" s="4" customFormat="1" ht="51.95" customHeight="1" x14ac:dyDescent="0.2">
      <c r="A123" s="5">
        <v>0</v>
      </c>
      <c r="B123" s="6" t="s">
        <v>867</v>
      </c>
      <c r="C123" s="13">
        <v>1424.9</v>
      </c>
      <c r="D123" s="8" t="s">
        <v>868</v>
      </c>
      <c r="E123" s="8" t="s">
        <v>861</v>
      </c>
      <c r="F123" s="8" t="s">
        <v>869</v>
      </c>
      <c r="G123" s="6" t="s">
        <v>93</v>
      </c>
      <c r="H123" s="6" t="s">
        <v>39</v>
      </c>
      <c r="I123" s="8" t="s">
        <v>83</v>
      </c>
      <c r="J123" s="9">
        <v>1</v>
      </c>
      <c r="K123" s="9">
        <v>316</v>
      </c>
      <c r="L123" s="9">
        <v>2023</v>
      </c>
      <c r="M123" s="8" t="s">
        <v>870</v>
      </c>
      <c r="N123" s="8" t="s">
        <v>42</v>
      </c>
      <c r="O123" s="8" t="s">
        <v>43</v>
      </c>
      <c r="P123" s="6" t="s">
        <v>44</v>
      </c>
      <c r="Q123" s="8" t="s">
        <v>75</v>
      </c>
      <c r="R123" s="10" t="s">
        <v>656</v>
      </c>
      <c r="S123" s="11" t="s">
        <v>871</v>
      </c>
      <c r="T123" s="6"/>
      <c r="U123" s="14" t="str">
        <f>HYPERLINK("https://media.infra-m.ru/1931/1931493/cover/1931493.jpg", "Обложка")</f>
        <v>Обложка</v>
      </c>
      <c r="V123" s="14" t="str">
        <f>HYPERLINK("https://znanium.ru/catalog/product/1838405", "Ознакомиться")</f>
        <v>Ознакомиться</v>
      </c>
      <c r="W123" s="8" t="s">
        <v>872</v>
      </c>
      <c r="X123" s="6"/>
      <c r="Y123" s="6"/>
      <c r="Z123" s="6"/>
      <c r="AA123" s="6" t="s">
        <v>873</v>
      </c>
      <c r="AB123" s="8"/>
    </row>
    <row r="124" spans="1:28" s="4" customFormat="1" ht="42" customHeight="1" x14ac:dyDescent="0.2">
      <c r="A124" s="5">
        <v>0</v>
      </c>
      <c r="B124" s="6" t="s">
        <v>874</v>
      </c>
      <c r="C124" s="13">
        <v>1844</v>
      </c>
      <c r="D124" s="8" t="s">
        <v>875</v>
      </c>
      <c r="E124" s="8" t="s">
        <v>876</v>
      </c>
      <c r="F124" s="8" t="s">
        <v>877</v>
      </c>
      <c r="G124" s="6" t="s">
        <v>93</v>
      </c>
      <c r="H124" s="6" t="s">
        <v>39</v>
      </c>
      <c r="I124" s="8" t="s">
        <v>40</v>
      </c>
      <c r="J124" s="9">
        <v>1</v>
      </c>
      <c r="K124" s="9">
        <v>392</v>
      </c>
      <c r="L124" s="9">
        <v>2024</v>
      </c>
      <c r="M124" s="8" t="s">
        <v>878</v>
      </c>
      <c r="N124" s="8" t="s">
        <v>42</v>
      </c>
      <c r="O124" s="8" t="s">
        <v>43</v>
      </c>
      <c r="P124" s="6" t="s">
        <v>44</v>
      </c>
      <c r="Q124" s="8" t="s">
        <v>45</v>
      </c>
      <c r="R124" s="10" t="s">
        <v>879</v>
      </c>
      <c r="S124" s="11"/>
      <c r="T124" s="6"/>
      <c r="U124" s="14" t="str">
        <f>HYPERLINK("https://media.infra-m.ru/2152/2152119/cover/2152119.jpg", "Обложка")</f>
        <v>Обложка</v>
      </c>
      <c r="V124" s="14" t="str">
        <f>HYPERLINK("https://znanium.ru/catalog/product/2149198", "Ознакомиться")</f>
        <v>Ознакомиться</v>
      </c>
      <c r="W124" s="8"/>
      <c r="X124" s="6"/>
      <c r="Y124" s="6"/>
      <c r="Z124" s="6"/>
      <c r="AA124" s="6" t="s">
        <v>880</v>
      </c>
      <c r="AB124" s="8"/>
    </row>
    <row r="125" spans="1:28" s="4" customFormat="1" ht="42" customHeight="1" x14ac:dyDescent="0.2">
      <c r="A125" s="5">
        <v>0</v>
      </c>
      <c r="B125" s="6" t="s">
        <v>881</v>
      </c>
      <c r="C125" s="13">
        <v>1000</v>
      </c>
      <c r="D125" s="8" t="s">
        <v>882</v>
      </c>
      <c r="E125" s="8" t="s">
        <v>883</v>
      </c>
      <c r="F125" s="8" t="s">
        <v>884</v>
      </c>
      <c r="G125" s="6" t="s">
        <v>38</v>
      </c>
      <c r="H125" s="6" t="s">
        <v>53</v>
      </c>
      <c r="I125" s="8"/>
      <c r="J125" s="9">
        <v>1</v>
      </c>
      <c r="K125" s="9">
        <v>216</v>
      </c>
      <c r="L125" s="9">
        <v>2024</v>
      </c>
      <c r="M125" s="8" t="s">
        <v>885</v>
      </c>
      <c r="N125" s="8" t="s">
        <v>42</v>
      </c>
      <c r="O125" s="8" t="s">
        <v>43</v>
      </c>
      <c r="P125" s="6" t="s">
        <v>473</v>
      </c>
      <c r="Q125" s="8" t="s">
        <v>75</v>
      </c>
      <c r="R125" s="10" t="s">
        <v>581</v>
      </c>
      <c r="S125" s="11"/>
      <c r="T125" s="6"/>
      <c r="U125" s="14" t="str">
        <f>HYPERLINK("https://media.infra-m.ru/2124/2124356/cover/2124356.jpg", "Обложка")</f>
        <v>Обложка</v>
      </c>
      <c r="V125" s="14" t="str">
        <f>HYPERLINK("https://znanium.ru/catalog/product/2124356", "Ознакомиться")</f>
        <v>Ознакомиться</v>
      </c>
      <c r="W125" s="8" t="s">
        <v>886</v>
      </c>
      <c r="X125" s="6"/>
      <c r="Y125" s="6"/>
      <c r="Z125" s="6"/>
      <c r="AA125" s="6" t="s">
        <v>338</v>
      </c>
      <c r="AB125" s="8"/>
    </row>
    <row r="126" spans="1:28" s="4" customFormat="1" ht="51.95" customHeight="1" x14ac:dyDescent="0.2">
      <c r="A126" s="5">
        <v>0</v>
      </c>
      <c r="B126" s="6" t="s">
        <v>887</v>
      </c>
      <c r="C126" s="7">
        <v>900</v>
      </c>
      <c r="D126" s="8" t="s">
        <v>888</v>
      </c>
      <c r="E126" s="8" t="s">
        <v>889</v>
      </c>
      <c r="F126" s="8" t="s">
        <v>890</v>
      </c>
      <c r="G126" s="6" t="s">
        <v>38</v>
      </c>
      <c r="H126" s="6" t="s">
        <v>39</v>
      </c>
      <c r="I126" s="8" t="s">
        <v>54</v>
      </c>
      <c r="J126" s="9">
        <v>1</v>
      </c>
      <c r="K126" s="9">
        <v>236</v>
      </c>
      <c r="L126" s="9">
        <v>2022</v>
      </c>
      <c r="M126" s="8" t="s">
        <v>891</v>
      </c>
      <c r="N126" s="8" t="s">
        <v>42</v>
      </c>
      <c r="O126" s="8" t="s">
        <v>43</v>
      </c>
      <c r="P126" s="6" t="s">
        <v>44</v>
      </c>
      <c r="Q126" s="8" t="s">
        <v>57</v>
      </c>
      <c r="R126" s="10" t="s">
        <v>435</v>
      </c>
      <c r="S126" s="11" t="s">
        <v>892</v>
      </c>
      <c r="T126" s="6"/>
      <c r="U126" s="14" t="str">
        <f>HYPERLINK("https://media.infra-m.ru/1855/1855778/cover/1855778.jpg", "Обложка")</f>
        <v>Обложка</v>
      </c>
      <c r="V126" s="14" t="str">
        <f>HYPERLINK("https://znanium.ru/catalog/product/1855778", "Ознакомиться")</f>
        <v>Ознакомиться</v>
      </c>
      <c r="W126" s="8" t="s">
        <v>437</v>
      </c>
      <c r="X126" s="6"/>
      <c r="Y126" s="6"/>
      <c r="Z126" s="6" t="s">
        <v>60</v>
      </c>
      <c r="AA126" s="6" t="s">
        <v>394</v>
      </c>
      <c r="AB126" s="8"/>
    </row>
    <row r="127" spans="1:28" s="4" customFormat="1" ht="51.95" customHeight="1" x14ac:dyDescent="0.2">
      <c r="A127" s="5">
        <v>0</v>
      </c>
      <c r="B127" s="6" t="s">
        <v>893</v>
      </c>
      <c r="C127" s="13">
        <v>1184</v>
      </c>
      <c r="D127" s="8" t="s">
        <v>894</v>
      </c>
      <c r="E127" s="8" t="s">
        <v>889</v>
      </c>
      <c r="F127" s="8" t="s">
        <v>890</v>
      </c>
      <c r="G127" s="6" t="s">
        <v>93</v>
      </c>
      <c r="H127" s="6" t="s">
        <v>39</v>
      </c>
      <c r="I127" s="8" t="s">
        <v>83</v>
      </c>
      <c r="J127" s="9">
        <v>1</v>
      </c>
      <c r="K127" s="9">
        <v>236</v>
      </c>
      <c r="L127" s="9">
        <v>2025</v>
      </c>
      <c r="M127" s="8" t="s">
        <v>895</v>
      </c>
      <c r="N127" s="8" t="s">
        <v>42</v>
      </c>
      <c r="O127" s="8" t="s">
        <v>43</v>
      </c>
      <c r="P127" s="6" t="s">
        <v>44</v>
      </c>
      <c r="Q127" s="8" t="s">
        <v>75</v>
      </c>
      <c r="R127" s="10" t="s">
        <v>896</v>
      </c>
      <c r="S127" s="11" t="s">
        <v>897</v>
      </c>
      <c r="T127" s="6"/>
      <c r="U127" s="14" t="str">
        <f>HYPERLINK("https://media.infra-m.ru/2182/2182621/cover/2182621.jpg", "Обложка")</f>
        <v>Обложка</v>
      </c>
      <c r="V127" s="14" t="str">
        <f>HYPERLINK("https://znanium.ru/catalog/product/1855502", "Ознакомиться")</f>
        <v>Ознакомиться</v>
      </c>
      <c r="W127" s="8" t="s">
        <v>437</v>
      </c>
      <c r="X127" s="6"/>
      <c r="Y127" s="6"/>
      <c r="Z127" s="6"/>
      <c r="AA127" s="6" t="s">
        <v>127</v>
      </c>
      <c r="AB127" s="8"/>
    </row>
    <row r="128" spans="1:28" s="4" customFormat="1" ht="51.95" customHeight="1" x14ac:dyDescent="0.2">
      <c r="A128" s="5">
        <v>0</v>
      </c>
      <c r="B128" s="6" t="s">
        <v>898</v>
      </c>
      <c r="C128" s="7">
        <v>634</v>
      </c>
      <c r="D128" s="8" t="s">
        <v>899</v>
      </c>
      <c r="E128" s="8" t="s">
        <v>900</v>
      </c>
      <c r="F128" s="8" t="s">
        <v>901</v>
      </c>
      <c r="G128" s="6" t="s">
        <v>93</v>
      </c>
      <c r="H128" s="6" t="s">
        <v>197</v>
      </c>
      <c r="I128" s="8" t="s">
        <v>83</v>
      </c>
      <c r="J128" s="9">
        <v>1</v>
      </c>
      <c r="K128" s="9">
        <v>133</v>
      </c>
      <c r="L128" s="9">
        <v>2024</v>
      </c>
      <c r="M128" s="8" t="s">
        <v>902</v>
      </c>
      <c r="N128" s="8" t="s">
        <v>42</v>
      </c>
      <c r="O128" s="8" t="s">
        <v>43</v>
      </c>
      <c r="P128" s="6" t="s">
        <v>44</v>
      </c>
      <c r="Q128" s="8" t="s">
        <v>75</v>
      </c>
      <c r="R128" s="10" t="s">
        <v>903</v>
      </c>
      <c r="S128" s="11"/>
      <c r="T128" s="6"/>
      <c r="U128" s="14" t="str">
        <f>HYPERLINK("https://media.infra-m.ru/2096/2096796/cover/2096796.jpg", "Обложка")</f>
        <v>Обложка</v>
      </c>
      <c r="V128" s="14" t="str">
        <f>HYPERLINK("https://znanium.ru/catalog/product/1012418", "Ознакомиться")</f>
        <v>Ознакомиться</v>
      </c>
      <c r="W128" s="8" t="s">
        <v>520</v>
      </c>
      <c r="X128" s="6"/>
      <c r="Y128" s="6"/>
      <c r="Z128" s="6"/>
      <c r="AA128" s="6" t="s">
        <v>115</v>
      </c>
      <c r="AB128" s="8"/>
    </row>
    <row r="129" spans="1:28" s="4" customFormat="1" ht="42" customHeight="1" x14ac:dyDescent="0.2">
      <c r="A129" s="5">
        <v>0</v>
      </c>
      <c r="B129" s="6" t="s">
        <v>904</v>
      </c>
      <c r="C129" s="13">
        <v>1694</v>
      </c>
      <c r="D129" s="8" t="s">
        <v>905</v>
      </c>
      <c r="E129" s="8" t="s">
        <v>906</v>
      </c>
      <c r="F129" s="8" t="s">
        <v>52</v>
      </c>
      <c r="G129" s="6" t="s">
        <v>93</v>
      </c>
      <c r="H129" s="6" t="s">
        <v>53</v>
      </c>
      <c r="I129" s="8"/>
      <c r="J129" s="9">
        <v>1</v>
      </c>
      <c r="K129" s="9">
        <v>368</v>
      </c>
      <c r="L129" s="9">
        <v>2024</v>
      </c>
      <c r="M129" s="8" t="s">
        <v>907</v>
      </c>
      <c r="N129" s="8" t="s">
        <v>42</v>
      </c>
      <c r="O129" s="8" t="s">
        <v>43</v>
      </c>
      <c r="P129" s="6" t="s">
        <v>56</v>
      </c>
      <c r="Q129" s="8" t="s">
        <v>45</v>
      </c>
      <c r="R129" s="10" t="s">
        <v>513</v>
      </c>
      <c r="S129" s="11"/>
      <c r="T129" s="6" t="s">
        <v>190</v>
      </c>
      <c r="U129" s="14" t="str">
        <f>HYPERLINK("https://media.infra-m.ru/2084/2084405/cover/2084405.jpg", "Обложка")</f>
        <v>Обложка</v>
      </c>
      <c r="V129" s="14" t="str">
        <f>HYPERLINK("https://znanium.ru/catalog/product/937984", "Ознакомиться")</f>
        <v>Ознакомиться</v>
      </c>
      <c r="W129" s="8" t="s">
        <v>47</v>
      </c>
      <c r="X129" s="6"/>
      <c r="Y129" s="6"/>
      <c r="Z129" s="6"/>
      <c r="AA129" s="6" t="s">
        <v>338</v>
      </c>
      <c r="AB129" s="8"/>
    </row>
    <row r="130" spans="1:28" s="4" customFormat="1" ht="51.95" customHeight="1" x14ac:dyDescent="0.2">
      <c r="A130" s="5">
        <v>0</v>
      </c>
      <c r="B130" s="6" t="s">
        <v>908</v>
      </c>
      <c r="C130" s="13">
        <v>1234</v>
      </c>
      <c r="D130" s="8" t="s">
        <v>909</v>
      </c>
      <c r="E130" s="8" t="s">
        <v>910</v>
      </c>
      <c r="F130" s="8" t="s">
        <v>911</v>
      </c>
      <c r="G130" s="6" t="s">
        <v>120</v>
      </c>
      <c r="H130" s="6" t="s">
        <v>53</v>
      </c>
      <c r="I130" s="8" t="s">
        <v>912</v>
      </c>
      <c r="J130" s="9">
        <v>1</v>
      </c>
      <c r="K130" s="9">
        <v>267</v>
      </c>
      <c r="L130" s="9">
        <v>2024</v>
      </c>
      <c r="M130" s="8" t="s">
        <v>913</v>
      </c>
      <c r="N130" s="8" t="s">
        <v>42</v>
      </c>
      <c r="O130" s="8" t="s">
        <v>43</v>
      </c>
      <c r="P130" s="6" t="s">
        <v>123</v>
      </c>
      <c r="Q130" s="8" t="s">
        <v>124</v>
      </c>
      <c r="R130" s="10" t="s">
        <v>914</v>
      </c>
      <c r="S130" s="11"/>
      <c r="T130" s="6"/>
      <c r="U130" s="14" t="str">
        <f>HYPERLINK("https://media.infra-m.ru/2082/2082731/cover/2082731.jpg", "Обложка")</f>
        <v>Обложка</v>
      </c>
      <c r="V130" s="14" t="str">
        <f>HYPERLINK("https://znanium.ru/catalog/product/1851533", "Ознакомиться")</f>
        <v>Ознакомиться</v>
      </c>
      <c r="W130" s="8" t="s">
        <v>47</v>
      </c>
      <c r="X130" s="6"/>
      <c r="Y130" s="6"/>
      <c r="Z130" s="6"/>
      <c r="AA130" s="6" t="s">
        <v>201</v>
      </c>
      <c r="AB130" s="8"/>
    </row>
    <row r="131" spans="1:28" s="4" customFormat="1" ht="51.95" customHeight="1" x14ac:dyDescent="0.2">
      <c r="A131" s="5">
        <v>0</v>
      </c>
      <c r="B131" s="6" t="s">
        <v>915</v>
      </c>
      <c r="C131" s="7">
        <v>920</v>
      </c>
      <c r="D131" s="8" t="s">
        <v>916</v>
      </c>
      <c r="E131" s="8" t="s">
        <v>917</v>
      </c>
      <c r="F131" s="8" t="s">
        <v>918</v>
      </c>
      <c r="G131" s="6" t="s">
        <v>93</v>
      </c>
      <c r="H131" s="6" t="s">
        <v>39</v>
      </c>
      <c r="I131" s="8" t="s">
        <v>40</v>
      </c>
      <c r="J131" s="9">
        <v>1</v>
      </c>
      <c r="K131" s="9">
        <v>181</v>
      </c>
      <c r="L131" s="9">
        <v>2025</v>
      </c>
      <c r="M131" s="8" t="s">
        <v>919</v>
      </c>
      <c r="N131" s="8" t="s">
        <v>42</v>
      </c>
      <c r="O131" s="8" t="s">
        <v>43</v>
      </c>
      <c r="P131" s="6" t="s">
        <v>56</v>
      </c>
      <c r="Q131" s="8" t="s">
        <v>45</v>
      </c>
      <c r="R131" s="10" t="s">
        <v>920</v>
      </c>
      <c r="S131" s="11"/>
      <c r="T131" s="6"/>
      <c r="U131" s="14" t="str">
        <f>HYPERLINK("https://media.infra-m.ru/2049/2049715/cover/2049715.jpg", "Обложка")</f>
        <v>Обложка</v>
      </c>
      <c r="V131" s="14" t="str">
        <f>HYPERLINK("https://znanium.ru/catalog/product/2049715", "Ознакомиться")</f>
        <v>Ознакомиться</v>
      </c>
      <c r="W131" s="8" t="s">
        <v>921</v>
      </c>
      <c r="X131" s="6" t="s">
        <v>922</v>
      </c>
      <c r="Y131" s="6"/>
      <c r="Z131" s="6"/>
      <c r="AA131" s="6" t="s">
        <v>347</v>
      </c>
      <c r="AB131" s="8"/>
    </row>
    <row r="132" spans="1:28" s="4" customFormat="1" ht="42" customHeight="1" x14ac:dyDescent="0.2">
      <c r="A132" s="5">
        <v>0</v>
      </c>
      <c r="B132" s="6" t="s">
        <v>923</v>
      </c>
      <c r="C132" s="13">
        <v>1350</v>
      </c>
      <c r="D132" s="8" t="s">
        <v>924</v>
      </c>
      <c r="E132" s="8" t="s">
        <v>925</v>
      </c>
      <c r="F132" s="8" t="s">
        <v>926</v>
      </c>
      <c r="G132" s="6" t="s">
        <v>120</v>
      </c>
      <c r="H132" s="6" t="s">
        <v>94</v>
      </c>
      <c r="I132" s="8"/>
      <c r="J132" s="9">
        <v>1</v>
      </c>
      <c r="K132" s="9">
        <v>264</v>
      </c>
      <c r="L132" s="9">
        <v>2025</v>
      </c>
      <c r="M132" s="8" t="s">
        <v>927</v>
      </c>
      <c r="N132" s="8" t="s">
        <v>42</v>
      </c>
      <c r="O132" s="8" t="s">
        <v>43</v>
      </c>
      <c r="P132" s="6" t="s">
        <v>123</v>
      </c>
      <c r="Q132" s="8" t="s">
        <v>124</v>
      </c>
      <c r="R132" s="10" t="s">
        <v>928</v>
      </c>
      <c r="S132" s="11"/>
      <c r="T132" s="6"/>
      <c r="U132" s="14" t="str">
        <f>HYPERLINK("https://media.infra-m.ru/2163/2163976/cover/2163976.jpg", "Обложка")</f>
        <v>Обложка</v>
      </c>
      <c r="V132" s="14" t="str">
        <f>HYPERLINK("https://znanium.ru/catalog/product/2081679", "Ознакомиться")</f>
        <v>Ознакомиться</v>
      </c>
      <c r="W132" s="8" t="s">
        <v>281</v>
      </c>
      <c r="X132" s="6"/>
      <c r="Y132" s="6"/>
      <c r="Z132" s="6"/>
      <c r="AA132" s="6" t="s">
        <v>61</v>
      </c>
      <c r="AB132" s="8"/>
    </row>
    <row r="133" spans="1:28" s="4" customFormat="1" ht="51.95" customHeight="1" x14ac:dyDescent="0.2">
      <c r="A133" s="5">
        <v>0</v>
      </c>
      <c r="B133" s="6" t="s">
        <v>929</v>
      </c>
      <c r="C133" s="7">
        <v>824.9</v>
      </c>
      <c r="D133" s="8" t="s">
        <v>930</v>
      </c>
      <c r="E133" s="8" t="s">
        <v>931</v>
      </c>
      <c r="F133" s="8" t="s">
        <v>932</v>
      </c>
      <c r="G133" s="6" t="s">
        <v>93</v>
      </c>
      <c r="H133" s="6" t="s">
        <v>53</v>
      </c>
      <c r="I133" s="8"/>
      <c r="J133" s="9">
        <v>1</v>
      </c>
      <c r="K133" s="9">
        <v>184</v>
      </c>
      <c r="L133" s="9">
        <v>2023</v>
      </c>
      <c r="M133" s="8" t="s">
        <v>933</v>
      </c>
      <c r="N133" s="8" t="s">
        <v>42</v>
      </c>
      <c r="O133" s="8" t="s">
        <v>43</v>
      </c>
      <c r="P133" s="6" t="s">
        <v>44</v>
      </c>
      <c r="Q133" s="8" t="s">
        <v>75</v>
      </c>
      <c r="R133" s="10" t="s">
        <v>934</v>
      </c>
      <c r="S133" s="11" t="s">
        <v>935</v>
      </c>
      <c r="T133" s="6"/>
      <c r="U133" s="14" t="str">
        <f>HYPERLINK("https://media.infra-m.ru/2044/2044352/cover/2044352.jpg", "Обложка")</f>
        <v>Обложка</v>
      </c>
      <c r="V133" s="14" t="str">
        <f>HYPERLINK("https://znanium.ru/catalog/product/960068", "Ознакомиться")</f>
        <v>Ознакомиться</v>
      </c>
      <c r="W133" s="8" t="s">
        <v>47</v>
      </c>
      <c r="X133" s="6"/>
      <c r="Y133" s="6"/>
      <c r="Z133" s="6"/>
      <c r="AA133" s="6" t="s">
        <v>115</v>
      </c>
      <c r="AB133" s="8"/>
    </row>
    <row r="134" spans="1:28" s="4" customFormat="1" ht="51.95" customHeight="1" x14ac:dyDescent="0.2">
      <c r="A134" s="5">
        <v>0</v>
      </c>
      <c r="B134" s="6" t="s">
        <v>936</v>
      </c>
      <c r="C134" s="7">
        <v>644.9</v>
      </c>
      <c r="D134" s="8" t="s">
        <v>937</v>
      </c>
      <c r="E134" s="8" t="s">
        <v>938</v>
      </c>
      <c r="F134" s="8" t="s">
        <v>939</v>
      </c>
      <c r="G134" s="6" t="s">
        <v>120</v>
      </c>
      <c r="H134" s="6" t="s">
        <v>39</v>
      </c>
      <c r="I134" s="8" t="s">
        <v>121</v>
      </c>
      <c r="J134" s="9">
        <v>1</v>
      </c>
      <c r="K134" s="9">
        <v>166</v>
      </c>
      <c r="L134" s="9">
        <v>2022</v>
      </c>
      <c r="M134" s="8" t="s">
        <v>940</v>
      </c>
      <c r="N134" s="8" t="s">
        <v>42</v>
      </c>
      <c r="O134" s="8" t="s">
        <v>43</v>
      </c>
      <c r="P134" s="6" t="s">
        <v>123</v>
      </c>
      <c r="Q134" s="8" t="s">
        <v>124</v>
      </c>
      <c r="R134" s="10" t="s">
        <v>941</v>
      </c>
      <c r="S134" s="11"/>
      <c r="T134" s="6"/>
      <c r="U134" s="14" t="str">
        <f>HYPERLINK("https://media.infra-m.ru/1843/1843623/cover/1843623.jpg", "Обложка")</f>
        <v>Обложка</v>
      </c>
      <c r="V134" s="14" t="str">
        <f>HYPERLINK("https://znanium.ru/catalog/product/1843623", "Ознакомиться")</f>
        <v>Ознакомиться</v>
      </c>
      <c r="W134" s="8" t="s">
        <v>942</v>
      </c>
      <c r="X134" s="6"/>
      <c r="Y134" s="6"/>
      <c r="Z134" s="6"/>
      <c r="AA134" s="6" t="s">
        <v>168</v>
      </c>
      <c r="AB134" s="8"/>
    </row>
    <row r="135" spans="1:28" s="4" customFormat="1" ht="51.95" customHeight="1" x14ac:dyDescent="0.2">
      <c r="A135" s="5">
        <v>0</v>
      </c>
      <c r="B135" s="6" t="s">
        <v>943</v>
      </c>
      <c r="C135" s="7">
        <v>934.9</v>
      </c>
      <c r="D135" s="8" t="s">
        <v>944</v>
      </c>
      <c r="E135" s="8" t="s">
        <v>945</v>
      </c>
      <c r="F135" s="8" t="s">
        <v>946</v>
      </c>
      <c r="G135" s="6" t="s">
        <v>93</v>
      </c>
      <c r="H135" s="6" t="s">
        <v>39</v>
      </c>
      <c r="I135" s="8" t="s">
        <v>83</v>
      </c>
      <c r="J135" s="9">
        <v>1</v>
      </c>
      <c r="K135" s="9">
        <v>207</v>
      </c>
      <c r="L135" s="9">
        <v>2023</v>
      </c>
      <c r="M135" s="8" t="s">
        <v>947</v>
      </c>
      <c r="N135" s="8" t="s">
        <v>42</v>
      </c>
      <c r="O135" s="8" t="s">
        <v>43</v>
      </c>
      <c r="P135" s="6" t="s">
        <v>44</v>
      </c>
      <c r="Q135" s="8" t="s">
        <v>75</v>
      </c>
      <c r="R135" s="10" t="s">
        <v>948</v>
      </c>
      <c r="S135" s="11" t="s">
        <v>949</v>
      </c>
      <c r="T135" s="6"/>
      <c r="U135" s="14" t="str">
        <f>HYPERLINK("https://media.infra-m.ru/2044/2044351/cover/2044351.jpg", "Обложка")</f>
        <v>Обложка</v>
      </c>
      <c r="V135" s="14" t="str">
        <f>HYPERLINK("https://znanium.ru/catalog/product/1010090", "Ознакомиться")</f>
        <v>Ознакомиться</v>
      </c>
      <c r="W135" s="8" t="s">
        <v>942</v>
      </c>
      <c r="X135" s="6"/>
      <c r="Y135" s="6"/>
      <c r="Z135" s="6"/>
      <c r="AA135" s="6" t="s">
        <v>168</v>
      </c>
      <c r="AB135" s="8"/>
    </row>
    <row r="136" spans="1:28" s="4" customFormat="1" ht="51.95" customHeight="1" x14ac:dyDescent="0.2">
      <c r="A136" s="5">
        <v>0</v>
      </c>
      <c r="B136" s="6" t="s">
        <v>950</v>
      </c>
      <c r="C136" s="7">
        <v>680</v>
      </c>
      <c r="D136" s="8" t="s">
        <v>951</v>
      </c>
      <c r="E136" s="8" t="s">
        <v>952</v>
      </c>
      <c r="F136" s="8" t="s">
        <v>953</v>
      </c>
      <c r="G136" s="6" t="s">
        <v>120</v>
      </c>
      <c r="H136" s="6" t="s">
        <v>147</v>
      </c>
      <c r="I136" s="8" t="s">
        <v>258</v>
      </c>
      <c r="J136" s="9">
        <v>1</v>
      </c>
      <c r="K136" s="9">
        <v>144</v>
      </c>
      <c r="L136" s="9">
        <v>2024</v>
      </c>
      <c r="M136" s="8" t="s">
        <v>954</v>
      </c>
      <c r="N136" s="8" t="s">
        <v>42</v>
      </c>
      <c r="O136" s="8" t="s">
        <v>43</v>
      </c>
      <c r="P136" s="6" t="s">
        <v>44</v>
      </c>
      <c r="Q136" s="8" t="s">
        <v>57</v>
      </c>
      <c r="R136" s="10" t="s">
        <v>955</v>
      </c>
      <c r="S136" s="11" t="s">
        <v>329</v>
      </c>
      <c r="T136" s="6"/>
      <c r="U136" s="14" t="str">
        <f>HYPERLINK("https://media.infra-m.ru/1853/1853642/cover/1853642.jpg", "Обложка")</f>
        <v>Обложка</v>
      </c>
      <c r="V136" s="14" t="str">
        <f>HYPERLINK("https://znanium.ru/catalog/product/1853642", "Ознакомиться")</f>
        <v>Ознакомиться</v>
      </c>
      <c r="W136" s="8" t="s">
        <v>330</v>
      </c>
      <c r="X136" s="6"/>
      <c r="Y136" s="6"/>
      <c r="Z136" s="6"/>
      <c r="AA136" s="6" t="s">
        <v>956</v>
      </c>
      <c r="AB136" s="8"/>
    </row>
    <row r="137" spans="1:28" s="4" customFormat="1" ht="42" customHeight="1" x14ac:dyDescent="0.2">
      <c r="A137" s="5">
        <v>0</v>
      </c>
      <c r="B137" s="6" t="s">
        <v>957</v>
      </c>
      <c r="C137" s="7">
        <v>730</v>
      </c>
      <c r="D137" s="8" t="s">
        <v>958</v>
      </c>
      <c r="E137" s="8" t="s">
        <v>959</v>
      </c>
      <c r="F137" s="8" t="s">
        <v>960</v>
      </c>
      <c r="G137" s="6" t="s">
        <v>38</v>
      </c>
      <c r="H137" s="6" t="s">
        <v>53</v>
      </c>
      <c r="I137" s="8" t="s">
        <v>73</v>
      </c>
      <c r="J137" s="9">
        <v>1</v>
      </c>
      <c r="K137" s="9">
        <v>159</v>
      </c>
      <c r="L137" s="9">
        <v>2024</v>
      </c>
      <c r="M137" s="8" t="s">
        <v>961</v>
      </c>
      <c r="N137" s="8" t="s">
        <v>42</v>
      </c>
      <c r="O137" s="8" t="s">
        <v>43</v>
      </c>
      <c r="P137" s="6" t="s">
        <v>44</v>
      </c>
      <c r="Q137" s="8" t="s">
        <v>278</v>
      </c>
      <c r="R137" s="10" t="s">
        <v>962</v>
      </c>
      <c r="S137" s="11"/>
      <c r="T137" s="6"/>
      <c r="U137" s="14" t="str">
        <f>HYPERLINK("https://media.infra-m.ru/2078/2078370/cover/2078370.jpg", "Обложка")</f>
        <v>Обложка</v>
      </c>
      <c r="V137" s="14" t="str">
        <f>HYPERLINK("https://znanium.ru/catalog/product/2078370", "Ознакомиться")</f>
        <v>Ознакомиться</v>
      </c>
      <c r="W137" s="8" t="s">
        <v>126</v>
      </c>
      <c r="X137" s="6"/>
      <c r="Y137" s="6"/>
      <c r="Z137" s="6"/>
      <c r="AA137" s="6" t="s">
        <v>873</v>
      </c>
      <c r="AB137" s="8"/>
    </row>
    <row r="138" spans="1:28" s="4" customFormat="1" ht="51.95" customHeight="1" x14ac:dyDescent="0.2">
      <c r="A138" s="5">
        <v>0</v>
      </c>
      <c r="B138" s="6" t="s">
        <v>963</v>
      </c>
      <c r="C138" s="7">
        <v>804</v>
      </c>
      <c r="D138" s="8" t="s">
        <v>964</v>
      </c>
      <c r="E138" s="8" t="s">
        <v>959</v>
      </c>
      <c r="F138" s="8" t="s">
        <v>965</v>
      </c>
      <c r="G138" s="6" t="s">
        <v>93</v>
      </c>
      <c r="H138" s="6" t="s">
        <v>53</v>
      </c>
      <c r="I138" s="8" t="s">
        <v>54</v>
      </c>
      <c r="J138" s="9">
        <v>1</v>
      </c>
      <c r="K138" s="9">
        <v>159</v>
      </c>
      <c r="L138" s="9">
        <v>2025</v>
      </c>
      <c r="M138" s="8" t="s">
        <v>966</v>
      </c>
      <c r="N138" s="8" t="s">
        <v>42</v>
      </c>
      <c r="O138" s="8" t="s">
        <v>43</v>
      </c>
      <c r="P138" s="6" t="s">
        <v>44</v>
      </c>
      <c r="Q138" s="8" t="s">
        <v>57</v>
      </c>
      <c r="R138" s="10" t="s">
        <v>711</v>
      </c>
      <c r="S138" s="11" t="s">
        <v>967</v>
      </c>
      <c r="T138" s="6"/>
      <c r="U138" s="14" t="str">
        <f>HYPERLINK("https://media.infra-m.ru/2187/2187246/cover/2187246.jpg", "Обложка")</f>
        <v>Обложка</v>
      </c>
      <c r="V138" s="14" t="str">
        <f>HYPERLINK("https://znanium.ru/catalog/product/2019744", "Ознакомиться")</f>
        <v>Ознакомиться</v>
      </c>
      <c r="W138" s="8" t="s">
        <v>126</v>
      </c>
      <c r="X138" s="6"/>
      <c r="Y138" s="6"/>
      <c r="Z138" s="6" t="s">
        <v>416</v>
      </c>
      <c r="AA138" s="6" t="s">
        <v>192</v>
      </c>
      <c r="AB138" s="8"/>
    </row>
    <row r="139" spans="1:28" s="4" customFormat="1" ht="44.1" customHeight="1" x14ac:dyDescent="0.2">
      <c r="A139" s="5">
        <v>0</v>
      </c>
      <c r="B139" s="6" t="s">
        <v>968</v>
      </c>
      <c r="C139" s="7">
        <v>620</v>
      </c>
      <c r="D139" s="8" t="s">
        <v>969</v>
      </c>
      <c r="E139" s="8" t="s">
        <v>970</v>
      </c>
      <c r="F139" s="8" t="s">
        <v>926</v>
      </c>
      <c r="G139" s="6" t="s">
        <v>38</v>
      </c>
      <c r="H139" s="6" t="s">
        <v>94</v>
      </c>
      <c r="I139" s="8"/>
      <c r="J139" s="9">
        <v>1</v>
      </c>
      <c r="K139" s="9">
        <v>124</v>
      </c>
      <c r="L139" s="9">
        <v>2023</v>
      </c>
      <c r="M139" s="8" t="s">
        <v>971</v>
      </c>
      <c r="N139" s="8" t="s">
        <v>42</v>
      </c>
      <c r="O139" s="8" t="s">
        <v>43</v>
      </c>
      <c r="P139" s="6" t="s">
        <v>44</v>
      </c>
      <c r="Q139" s="8" t="s">
        <v>278</v>
      </c>
      <c r="R139" s="10" t="s">
        <v>125</v>
      </c>
      <c r="S139" s="11"/>
      <c r="T139" s="6"/>
      <c r="U139" s="14" t="str">
        <f>HYPERLINK("https://media.infra-m.ru/2122/2122512/cover/2122512.jpg", "Обложка")</f>
        <v>Обложка</v>
      </c>
      <c r="V139" s="14" t="str">
        <f>HYPERLINK("https://znanium.ru/catalog/product/2023951", "Ознакомиться")</f>
        <v>Ознакомиться</v>
      </c>
      <c r="W139" s="8" t="s">
        <v>281</v>
      </c>
      <c r="X139" s="6"/>
      <c r="Y139" s="6"/>
      <c r="Z139" s="6"/>
      <c r="AA139" s="6" t="s">
        <v>477</v>
      </c>
      <c r="AB139" s="8"/>
    </row>
    <row r="140" spans="1:28" s="4" customFormat="1" ht="51.95" customHeight="1" x14ac:dyDescent="0.2">
      <c r="A140" s="5">
        <v>0</v>
      </c>
      <c r="B140" s="6" t="s">
        <v>972</v>
      </c>
      <c r="C140" s="7">
        <v>864.9</v>
      </c>
      <c r="D140" s="8" t="s">
        <v>973</v>
      </c>
      <c r="E140" s="8" t="s">
        <v>974</v>
      </c>
      <c r="F140" s="8" t="s">
        <v>975</v>
      </c>
      <c r="G140" s="6" t="s">
        <v>120</v>
      </c>
      <c r="H140" s="6" t="s">
        <v>94</v>
      </c>
      <c r="I140" s="8"/>
      <c r="J140" s="9">
        <v>1</v>
      </c>
      <c r="K140" s="9">
        <v>192</v>
      </c>
      <c r="L140" s="9">
        <v>2023</v>
      </c>
      <c r="M140" s="8" t="s">
        <v>976</v>
      </c>
      <c r="N140" s="8" t="s">
        <v>42</v>
      </c>
      <c r="O140" s="8" t="s">
        <v>43</v>
      </c>
      <c r="P140" s="6" t="s">
        <v>44</v>
      </c>
      <c r="Q140" s="8" t="s">
        <v>75</v>
      </c>
      <c r="R140" s="10" t="s">
        <v>977</v>
      </c>
      <c r="S140" s="11"/>
      <c r="T140" s="6"/>
      <c r="U140" s="14" t="str">
        <f>HYPERLINK("https://media.infra-m.ru/2044/2044342/cover/2044342.jpg", "Обложка")</f>
        <v>Обложка</v>
      </c>
      <c r="V140" s="14" t="str">
        <f>HYPERLINK("https://znanium.ru/catalog/product/999987", "Ознакомиться")</f>
        <v>Ознакомиться</v>
      </c>
      <c r="W140" s="8" t="s">
        <v>777</v>
      </c>
      <c r="X140" s="6"/>
      <c r="Y140" s="6"/>
      <c r="Z140" s="6"/>
      <c r="AA140" s="6" t="s">
        <v>168</v>
      </c>
      <c r="AB140" s="8"/>
    </row>
    <row r="141" spans="1:28" s="4" customFormat="1" ht="51.95" customHeight="1" x14ac:dyDescent="0.2">
      <c r="A141" s="5">
        <v>0</v>
      </c>
      <c r="B141" s="6" t="s">
        <v>978</v>
      </c>
      <c r="C141" s="13">
        <v>1124</v>
      </c>
      <c r="D141" s="8" t="s">
        <v>979</v>
      </c>
      <c r="E141" s="8" t="s">
        <v>980</v>
      </c>
      <c r="F141" s="8" t="s">
        <v>981</v>
      </c>
      <c r="G141" s="6" t="s">
        <v>38</v>
      </c>
      <c r="H141" s="6" t="s">
        <v>147</v>
      </c>
      <c r="I141" s="8" t="s">
        <v>54</v>
      </c>
      <c r="J141" s="9">
        <v>1</v>
      </c>
      <c r="K141" s="9">
        <v>239</v>
      </c>
      <c r="L141" s="9">
        <v>2024</v>
      </c>
      <c r="M141" s="8" t="s">
        <v>982</v>
      </c>
      <c r="N141" s="8" t="s">
        <v>42</v>
      </c>
      <c r="O141" s="8" t="s">
        <v>43</v>
      </c>
      <c r="P141" s="6" t="s">
        <v>44</v>
      </c>
      <c r="Q141" s="8" t="s">
        <v>57</v>
      </c>
      <c r="R141" s="10" t="s">
        <v>983</v>
      </c>
      <c r="S141" s="11" t="s">
        <v>984</v>
      </c>
      <c r="T141" s="6"/>
      <c r="U141" s="14" t="str">
        <f>HYPERLINK("https://media.infra-m.ru/2139/2139200/cover/2139200.jpg", "Обложка")</f>
        <v>Обложка</v>
      </c>
      <c r="V141" s="14" t="str">
        <f>HYPERLINK("https://znanium.ru/catalog/product/1371939", "Ознакомиться")</f>
        <v>Ознакомиться</v>
      </c>
      <c r="W141" s="8" t="s">
        <v>126</v>
      </c>
      <c r="X141" s="6"/>
      <c r="Y141" s="6"/>
      <c r="Z141" s="6"/>
      <c r="AA141" s="6" t="s">
        <v>152</v>
      </c>
      <c r="AB141" s="8"/>
    </row>
    <row r="142" spans="1:28" s="4" customFormat="1" ht="51.95" customHeight="1" x14ac:dyDescent="0.2">
      <c r="A142" s="5">
        <v>0</v>
      </c>
      <c r="B142" s="6" t="s">
        <v>985</v>
      </c>
      <c r="C142" s="13">
        <v>1834</v>
      </c>
      <c r="D142" s="8" t="s">
        <v>986</v>
      </c>
      <c r="E142" s="8" t="s">
        <v>987</v>
      </c>
      <c r="F142" s="8" t="s">
        <v>988</v>
      </c>
      <c r="G142" s="6" t="s">
        <v>93</v>
      </c>
      <c r="H142" s="6" t="s">
        <v>132</v>
      </c>
      <c r="I142" s="8" t="s">
        <v>258</v>
      </c>
      <c r="J142" s="9">
        <v>1</v>
      </c>
      <c r="K142" s="9">
        <v>352</v>
      </c>
      <c r="L142" s="9">
        <v>2025</v>
      </c>
      <c r="M142" s="8" t="s">
        <v>989</v>
      </c>
      <c r="N142" s="8" t="s">
        <v>42</v>
      </c>
      <c r="O142" s="8" t="s">
        <v>43</v>
      </c>
      <c r="P142" s="6" t="s">
        <v>44</v>
      </c>
      <c r="Q142" s="8" t="s">
        <v>57</v>
      </c>
      <c r="R142" s="10" t="s">
        <v>157</v>
      </c>
      <c r="S142" s="11" t="s">
        <v>990</v>
      </c>
      <c r="T142" s="6"/>
      <c r="U142" s="14" t="str">
        <f>HYPERLINK("https://media.infra-m.ru/2193/2193160/cover/2193160.jpg", "Обложка")</f>
        <v>Обложка</v>
      </c>
      <c r="V142" s="12"/>
      <c r="W142" s="8" t="s">
        <v>281</v>
      </c>
      <c r="X142" s="6"/>
      <c r="Y142" s="6"/>
      <c r="Z142" s="6"/>
      <c r="AA142" s="6" t="s">
        <v>873</v>
      </c>
      <c r="AB142" s="8"/>
    </row>
    <row r="143" spans="1:28" s="4" customFormat="1" ht="51.95" customHeight="1" x14ac:dyDescent="0.2">
      <c r="A143" s="5">
        <v>0</v>
      </c>
      <c r="B143" s="6" t="s">
        <v>991</v>
      </c>
      <c r="C143" s="13">
        <v>1084</v>
      </c>
      <c r="D143" s="8" t="s">
        <v>992</v>
      </c>
      <c r="E143" s="8" t="s">
        <v>993</v>
      </c>
      <c r="F143" s="8" t="s">
        <v>994</v>
      </c>
      <c r="G143" s="6" t="s">
        <v>93</v>
      </c>
      <c r="H143" s="6" t="s">
        <v>39</v>
      </c>
      <c r="I143" s="8" t="s">
        <v>73</v>
      </c>
      <c r="J143" s="9">
        <v>1</v>
      </c>
      <c r="K143" s="9">
        <v>208</v>
      </c>
      <c r="L143" s="9">
        <v>2025</v>
      </c>
      <c r="M143" s="8" t="s">
        <v>995</v>
      </c>
      <c r="N143" s="8" t="s">
        <v>42</v>
      </c>
      <c r="O143" s="8" t="s">
        <v>43</v>
      </c>
      <c r="P143" s="6" t="s">
        <v>56</v>
      </c>
      <c r="Q143" s="8" t="s">
        <v>75</v>
      </c>
      <c r="R143" s="10" t="s">
        <v>996</v>
      </c>
      <c r="S143" s="11" t="s">
        <v>997</v>
      </c>
      <c r="T143" s="6"/>
      <c r="U143" s="14" t="str">
        <f>HYPERLINK("https://media.infra-m.ru/2192/2192210/cover/2192210.jpg", "Обложка")</f>
        <v>Обложка</v>
      </c>
      <c r="V143" s="14" t="str">
        <f>HYPERLINK("https://znanium.ru/catalog/product/1070534", "Ознакомиться")</f>
        <v>Ознакомиться</v>
      </c>
      <c r="W143" s="8" t="s">
        <v>126</v>
      </c>
      <c r="X143" s="6"/>
      <c r="Y143" s="6"/>
      <c r="Z143" s="6"/>
      <c r="AA143" s="6" t="s">
        <v>168</v>
      </c>
      <c r="AB143" s="8"/>
    </row>
    <row r="144" spans="1:28" s="4" customFormat="1" ht="51.95" customHeight="1" x14ac:dyDescent="0.2">
      <c r="A144" s="5">
        <v>0</v>
      </c>
      <c r="B144" s="6" t="s">
        <v>998</v>
      </c>
      <c r="C144" s="13">
        <v>1880</v>
      </c>
      <c r="D144" s="8" t="s">
        <v>999</v>
      </c>
      <c r="E144" s="8" t="s">
        <v>993</v>
      </c>
      <c r="F144" s="8" t="s">
        <v>471</v>
      </c>
      <c r="G144" s="6" t="s">
        <v>93</v>
      </c>
      <c r="H144" s="6" t="s">
        <v>39</v>
      </c>
      <c r="I144" s="8" t="s">
        <v>73</v>
      </c>
      <c r="J144" s="9">
        <v>1</v>
      </c>
      <c r="K144" s="9">
        <v>364</v>
      </c>
      <c r="L144" s="9">
        <v>2025</v>
      </c>
      <c r="M144" s="8" t="s">
        <v>1000</v>
      </c>
      <c r="N144" s="8" t="s">
        <v>42</v>
      </c>
      <c r="O144" s="8" t="s">
        <v>43</v>
      </c>
      <c r="P144" s="6" t="s">
        <v>44</v>
      </c>
      <c r="Q144" s="8" t="s">
        <v>278</v>
      </c>
      <c r="R144" s="10" t="s">
        <v>1001</v>
      </c>
      <c r="S144" s="11"/>
      <c r="T144" s="6"/>
      <c r="U144" s="14" t="str">
        <f>HYPERLINK("https://media.infra-m.ru/2125/2125940/cover/2125940.jpg", "Обложка")</f>
        <v>Обложка</v>
      </c>
      <c r="V144" s="14" t="str">
        <f>HYPERLINK("https://znanium.ru/catalog/product/2125940", "Ознакомиться")</f>
        <v>Ознакомиться</v>
      </c>
      <c r="W144" s="8" t="s">
        <v>476</v>
      </c>
      <c r="X144" s="6" t="s">
        <v>701</v>
      </c>
      <c r="Y144" s="6"/>
      <c r="Z144" s="6"/>
      <c r="AA144" s="6" t="s">
        <v>347</v>
      </c>
      <c r="AB144" s="8"/>
    </row>
    <row r="145" spans="1:28" s="4" customFormat="1" ht="51.95" customHeight="1" x14ac:dyDescent="0.2">
      <c r="A145" s="5">
        <v>0</v>
      </c>
      <c r="B145" s="6" t="s">
        <v>1002</v>
      </c>
      <c r="C145" s="13">
        <v>1010</v>
      </c>
      <c r="D145" s="8" t="s">
        <v>1003</v>
      </c>
      <c r="E145" s="8" t="s">
        <v>1004</v>
      </c>
      <c r="F145" s="8" t="s">
        <v>1005</v>
      </c>
      <c r="G145" s="6" t="s">
        <v>120</v>
      </c>
      <c r="H145" s="6" t="s">
        <v>39</v>
      </c>
      <c r="I145" s="8" t="s">
        <v>73</v>
      </c>
      <c r="J145" s="9">
        <v>1</v>
      </c>
      <c r="K145" s="9">
        <v>219</v>
      </c>
      <c r="L145" s="9">
        <v>2024</v>
      </c>
      <c r="M145" s="8" t="s">
        <v>1006</v>
      </c>
      <c r="N145" s="8" t="s">
        <v>42</v>
      </c>
      <c r="O145" s="8" t="s">
        <v>43</v>
      </c>
      <c r="P145" s="6" t="s">
        <v>44</v>
      </c>
      <c r="Q145" s="8" t="s">
        <v>75</v>
      </c>
      <c r="R145" s="10" t="s">
        <v>1007</v>
      </c>
      <c r="S145" s="11" t="s">
        <v>1008</v>
      </c>
      <c r="T145" s="6"/>
      <c r="U145" s="14" t="str">
        <f>HYPERLINK("https://media.infra-m.ru/2093/2093905/cover/2093905.jpg", "Обложка")</f>
        <v>Обложка</v>
      </c>
      <c r="V145" s="14" t="str">
        <f>HYPERLINK("https://znanium.ru/catalog/product/2093905", "Ознакомиться")</f>
        <v>Ознакомиться</v>
      </c>
      <c r="W145" s="8" t="s">
        <v>1009</v>
      </c>
      <c r="X145" s="6"/>
      <c r="Y145" s="6"/>
      <c r="Z145" s="6"/>
      <c r="AA145" s="6" t="s">
        <v>1010</v>
      </c>
      <c r="AB145" s="8"/>
    </row>
    <row r="146" spans="1:28" s="4" customFormat="1" ht="42" customHeight="1" x14ac:dyDescent="0.2">
      <c r="A146" s="5">
        <v>0</v>
      </c>
      <c r="B146" s="6" t="s">
        <v>1011</v>
      </c>
      <c r="C146" s="13">
        <v>2290</v>
      </c>
      <c r="D146" s="8" t="s">
        <v>1012</v>
      </c>
      <c r="E146" s="8" t="s">
        <v>1013</v>
      </c>
      <c r="F146" s="8" t="s">
        <v>1014</v>
      </c>
      <c r="G146" s="6" t="s">
        <v>38</v>
      </c>
      <c r="H146" s="6" t="s">
        <v>94</v>
      </c>
      <c r="I146" s="8"/>
      <c r="J146" s="9">
        <v>1</v>
      </c>
      <c r="K146" s="9">
        <v>512</v>
      </c>
      <c r="L146" s="9">
        <v>2023</v>
      </c>
      <c r="M146" s="8" t="s">
        <v>1015</v>
      </c>
      <c r="N146" s="8" t="s">
        <v>42</v>
      </c>
      <c r="O146" s="8" t="s">
        <v>43</v>
      </c>
      <c r="P146" s="6" t="s">
        <v>473</v>
      </c>
      <c r="Q146" s="8" t="s">
        <v>75</v>
      </c>
      <c r="R146" s="10" t="s">
        <v>1016</v>
      </c>
      <c r="S146" s="11"/>
      <c r="T146" s="6"/>
      <c r="U146" s="14" t="str">
        <f>HYPERLINK("https://media.infra-m.ru/1898/1898167/cover/1898167.jpg", "Обложка")</f>
        <v>Обложка</v>
      </c>
      <c r="V146" s="14" t="str">
        <f>HYPERLINK("https://znanium.ru/catalog/product/1898167", "Ознакомиться")</f>
        <v>Ознакомиться</v>
      </c>
      <c r="W146" s="8" t="s">
        <v>1017</v>
      </c>
      <c r="X146" s="6"/>
      <c r="Y146" s="6"/>
      <c r="Z146" s="6"/>
      <c r="AA146" s="6" t="s">
        <v>394</v>
      </c>
      <c r="AB146" s="8"/>
    </row>
    <row r="147" spans="1:28" s="4" customFormat="1" ht="51.95" customHeight="1" x14ac:dyDescent="0.2">
      <c r="A147" s="5">
        <v>0</v>
      </c>
      <c r="B147" s="6" t="s">
        <v>1018</v>
      </c>
      <c r="C147" s="13">
        <v>2944</v>
      </c>
      <c r="D147" s="8" t="s">
        <v>1019</v>
      </c>
      <c r="E147" s="8" t="s">
        <v>1020</v>
      </c>
      <c r="F147" s="8" t="s">
        <v>1021</v>
      </c>
      <c r="G147" s="6" t="s">
        <v>93</v>
      </c>
      <c r="H147" s="6" t="s">
        <v>39</v>
      </c>
      <c r="I147" s="8" t="s">
        <v>73</v>
      </c>
      <c r="J147" s="9">
        <v>1</v>
      </c>
      <c r="K147" s="9">
        <v>589</v>
      </c>
      <c r="L147" s="9">
        <v>2025</v>
      </c>
      <c r="M147" s="8" t="s">
        <v>1022</v>
      </c>
      <c r="N147" s="8" t="s">
        <v>42</v>
      </c>
      <c r="O147" s="8" t="s">
        <v>43</v>
      </c>
      <c r="P147" s="6" t="s">
        <v>56</v>
      </c>
      <c r="Q147" s="8" t="s">
        <v>75</v>
      </c>
      <c r="R147" s="10" t="s">
        <v>125</v>
      </c>
      <c r="S147" s="11" t="s">
        <v>1023</v>
      </c>
      <c r="T147" s="6"/>
      <c r="U147" s="14" t="str">
        <f>HYPERLINK("https://media.infra-m.ru/2191/2191615/cover/2191615.jpg", "Обложка")</f>
        <v>Обложка</v>
      </c>
      <c r="V147" s="14" t="str">
        <f>HYPERLINK("https://znanium.ru/catalog/product/2084406", "Ознакомиться")</f>
        <v>Ознакомиться</v>
      </c>
      <c r="W147" s="8" t="s">
        <v>126</v>
      </c>
      <c r="X147" s="6"/>
      <c r="Y147" s="6"/>
      <c r="Z147" s="6"/>
      <c r="AA147" s="6" t="s">
        <v>394</v>
      </c>
      <c r="AB147" s="8"/>
    </row>
    <row r="148" spans="1:28" s="4" customFormat="1" ht="51.95" customHeight="1" x14ac:dyDescent="0.2">
      <c r="A148" s="5">
        <v>0</v>
      </c>
      <c r="B148" s="6" t="s">
        <v>1024</v>
      </c>
      <c r="C148" s="13">
        <v>1550</v>
      </c>
      <c r="D148" s="8" t="s">
        <v>1025</v>
      </c>
      <c r="E148" s="8" t="s">
        <v>1013</v>
      </c>
      <c r="F148" s="8" t="s">
        <v>1026</v>
      </c>
      <c r="G148" s="6" t="s">
        <v>38</v>
      </c>
      <c r="H148" s="6" t="s">
        <v>39</v>
      </c>
      <c r="I148" s="8" t="s">
        <v>73</v>
      </c>
      <c r="J148" s="9">
        <v>1</v>
      </c>
      <c r="K148" s="9">
        <v>337</v>
      </c>
      <c r="L148" s="9">
        <v>2024</v>
      </c>
      <c r="M148" s="8" t="s">
        <v>1027</v>
      </c>
      <c r="N148" s="8" t="s">
        <v>42</v>
      </c>
      <c r="O148" s="8" t="s">
        <v>43</v>
      </c>
      <c r="P148" s="6" t="s">
        <v>56</v>
      </c>
      <c r="Q148" s="8" t="s">
        <v>75</v>
      </c>
      <c r="R148" s="10" t="s">
        <v>1028</v>
      </c>
      <c r="S148" s="11" t="s">
        <v>1029</v>
      </c>
      <c r="T148" s="6"/>
      <c r="U148" s="14" t="str">
        <f>HYPERLINK("https://media.infra-m.ru/2084/2084408/cover/2084408.jpg", "Обложка")</f>
        <v>Обложка</v>
      </c>
      <c r="V148" s="14" t="str">
        <f>HYPERLINK("https://znanium.ru/catalog/product/2084408", "Ознакомиться")</f>
        <v>Ознакомиться</v>
      </c>
      <c r="W148" s="8" t="s">
        <v>126</v>
      </c>
      <c r="X148" s="6"/>
      <c r="Y148" s="6"/>
      <c r="Z148" s="6"/>
      <c r="AA148" s="6" t="s">
        <v>331</v>
      </c>
      <c r="AB148" s="8"/>
    </row>
    <row r="149" spans="1:28" s="4" customFormat="1" ht="51.95" customHeight="1" x14ac:dyDescent="0.2">
      <c r="A149" s="5">
        <v>0</v>
      </c>
      <c r="B149" s="6" t="s">
        <v>1030</v>
      </c>
      <c r="C149" s="13">
        <v>1764</v>
      </c>
      <c r="D149" s="8" t="s">
        <v>1031</v>
      </c>
      <c r="E149" s="8" t="s">
        <v>1013</v>
      </c>
      <c r="F149" s="8" t="s">
        <v>1032</v>
      </c>
      <c r="G149" s="6" t="s">
        <v>93</v>
      </c>
      <c r="H149" s="6" t="s">
        <v>1033</v>
      </c>
      <c r="I149" s="8" t="s">
        <v>1034</v>
      </c>
      <c r="J149" s="9">
        <v>1</v>
      </c>
      <c r="K149" s="9">
        <v>383</v>
      </c>
      <c r="L149" s="9">
        <v>2024</v>
      </c>
      <c r="M149" s="8" t="s">
        <v>1035</v>
      </c>
      <c r="N149" s="8" t="s">
        <v>42</v>
      </c>
      <c r="O149" s="8" t="s">
        <v>43</v>
      </c>
      <c r="P149" s="6" t="s">
        <v>56</v>
      </c>
      <c r="Q149" s="8" t="s">
        <v>124</v>
      </c>
      <c r="R149" s="10" t="s">
        <v>1036</v>
      </c>
      <c r="S149" s="11" t="s">
        <v>1037</v>
      </c>
      <c r="T149" s="6"/>
      <c r="U149" s="14" t="str">
        <f>HYPERLINK("https://media.infra-m.ru/1859/1859817/cover/1859817.jpg", "Обложка")</f>
        <v>Обложка</v>
      </c>
      <c r="V149" s="14" t="str">
        <f>HYPERLINK("https://znanium.ru/catalog/product/1058466", "Ознакомиться")</f>
        <v>Ознакомиться</v>
      </c>
      <c r="W149" s="8" t="s">
        <v>126</v>
      </c>
      <c r="X149" s="6"/>
      <c r="Y149" s="6"/>
      <c r="Z149" s="6"/>
      <c r="AA149" s="6" t="s">
        <v>254</v>
      </c>
      <c r="AB149" s="8"/>
    </row>
    <row r="150" spans="1:28" s="4" customFormat="1" ht="51.95" customHeight="1" x14ac:dyDescent="0.2">
      <c r="A150" s="5">
        <v>0</v>
      </c>
      <c r="B150" s="6" t="s">
        <v>1038</v>
      </c>
      <c r="C150" s="13">
        <v>2180</v>
      </c>
      <c r="D150" s="8" t="s">
        <v>1039</v>
      </c>
      <c r="E150" s="8" t="s">
        <v>1013</v>
      </c>
      <c r="F150" s="8" t="s">
        <v>1040</v>
      </c>
      <c r="G150" s="6" t="s">
        <v>93</v>
      </c>
      <c r="H150" s="6" t="s">
        <v>132</v>
      </c>
      <c r="I150" s="8" t="s">
        <v>73</v>
      </c>
      <c r="J150" s="9">
        <v>1</v>
      </c>
      <c r="K150" s="9">
        <v>464</v>
      </c>
      <c r="L150" s="9">
        <v>2024</v>
      </c>
      <c r="M150" s="8" t="s">
        <v>1041</v>
      </c>
      <c r="N150" s="8" t="s">
        <v>42</v>
      </c>
      <c r="O150" s="8" t="s">
        <v>43</v>
      </c>
      <c r="P150" s="6" t="s">
        <v>56</v>
      </c>
      <c r="Q150" s="8" t="s">
        <v>75</v>
      </c>
      <c r="R150" s="10" t="s">
        <v>1042</v>
      </c>
      <c r="S150" s="11"/>
      <c r="T150" s="6"/>
      <c r="U150" s="14" t="str">
        <f>HYPERLINK("https://media.infra-m.ru/2103/2103739/cover/2103739.jpg", "Обложка")</f>
        <v>Обложка</v>
      </c>
      <c r="V150" s="14" t="str">
        <f>HYPERLINK("https://znanium.ru/catalog/product/2103739", "Ознакомиться")</f>
        <v>Ознакомиться</v>
      </c>
      <c r="W150" s="8" t="s">
        <v>1043</v>
      </c>
      <c r="X150" s="6"/>
      <c r="Y150" s="6"/>
      <c r="Z150" s="6"/>
      <c r="AA150" s="6" t="s">
        <v>168</v>
      </c>
      <c r="AB150" s="8"/>
    </row>
    <row r="151" spans="1:28" s="4" customFormat="1" ht="51.95" customHeight="1" x14ac:dyDescent="0.2">
      <c r="A151" s="5">
        <v>0</v>
      </c>
      <c r="B151" s="6" t="s">
        <v>1044</v>
      </c>
      <c r="C151" s="13">
        <v>1094.9000000000001</v>
      </c>
      <c r="D151" s="8" t="s">
        <v>1045</v>
      </c>
      <c r="E151" s="8" t="s">
        <v>1013</v>
      </c>
      <c r="F151" s="8" t="s">
        <v>1046</v>
      </c>
      <c r="G151" s="6" t="s">
        <v>93</v>
      </c>
      <c r="H151" s="6" t="s">
        <v>39</v>
      </c>
      <c r="I151" s="8" t="s">
        <v>83</v>
      </c>
      <c r="J151" s="9">
        <v>1</v>
      </c>
      <c r="K151" s="9">
        <v>320</v>
      </c>
      <c r="L151" s="9">
        <v>2020</v>
      </c>
      <c r="M151" s="8" t="s">
        <v>1047</v>
      </c>
      <c r="N151" s="8" t="s">
        <v>42</v>
      </c>
      <c r="O151" s="8" t="s">
        <v>43</v>
      </c>
      <c r="P151" s="6" t="s">
        <v>56</v>
      </c>
      <c r="Q151" s="8" t="s">
        <v>75</v>
      </c>
      <c r="R151" s="10" t="s">
        <v>1048</v>
      </c>
      <c r="S151" s="11" t="s">
        <v>1049</v>
      </c>
      <c r="T151" s="6" t="s">
        <v>190</v>
      </c>
      <c r="U151" s="14" t="str">
        <f>HYPERLINK("https://media.infra-m.ru/1081/1081913/cover/1081913.jpg", "Обложка")</f>
        <v>Обложка</v>
      </c>
      <c r="V151" s="14" t="str">
        <f>HYPERLINK("https://znanium.ru/catalog/product/2156773", "Ознакомиться")</f>
        <v>Ознакомиться</v>
      </c>
      <c r="W151" s="8" t="s">
        <v>1050</v>
      </c>
      <c r="X151" s="6"/>
      <c r="Y151" s="6"/>
      <c r="Z151" s="6"/>
      <c r="AA151" s="6" t="s">
        <v>338</v>
      </c>
      <c r="AB151" s="8"/>
    </row>
    <row r="152" spans="1:28" s="4" customFormat="1" ht="51.95" customHeight="1" x14ac:dyDescent="0.2">
      <c r="A152" s="5">
        <v>0</v>
      </c>
      <c r="B152" s="6" t="s">
        <v>1051</v>
      </c>
      <c r="C152" s="13">
        <v>2050</v>
      </c>
      <c r="D152" s="8" t="s">
        <v>1052</v>
      </c>
      <c r="E152" s="8" t="s">
        <v>1053</v>
      </c>
      <c r="F152" s="8" t="s">
        <v>1046</v>
      </c>
      <c r="G152" s="6" t="s">
        <v>93</v>
      </c>
      <c r="H152" s="6" t="s">
        <v>39</v>
      </c>
      <c r="I152" s="8" t="s">
        <v>73</v>
      </c>
      <c r="J152" s="9">
        <v>1</v>
      </c>
      <c r="K152" s="9">
        <v>410</v>
      </c>
      <c r="L152" s="9">
        <v>2024</v>
      </c>
      <c r="M152" s="8" t="s">
        <v>1054</v>
      </c>
      <c r="N152" s="8" t="s">
        <v>42</v>
      </c>
      <c r="O152" s="8" t="s">
        <v>43</v>
      </c>
      <c r="P152" s="6" t="s">
        <v>56</v>
      </c>
      <c r="Q152" s="8" t="s">
        <v>75</v>
      </c>
      <c r="R152" s="10" t="s">
        <v>1048</v>
      </c>
      <c r="S152" s="11" t="s">
        <v>1055</v>
      </c>
      <c r="T152" s="6" t="s">
        <v>190</v>
      </c>
      <c r="U152" s="14" t="str">
        <f>HYPERLINK("https://media.infra-m.ru/2156/2156773/cover/2156773.jpg", "Обложка")</f>
        <v>Обложка</v>
      </c>
      <c r="V152" s="14" t="str">
        <f>HYPERLINK("https://znanium.ru/catalog/product/2156773", "Ознакомиться")</f>
        <v>Ознакомиться</v>
      </c>
      <c r="W152" s="8" t="s">
        <v>1050</v>
      </c>
      <c r="X152" s="6"/>
      <c r="Y152" s="6"/>
      <c r="Z152" s="6"/>
      <c r="AA152" s="6" t="s">
        <v>583</v>
      </c>
      <c r="AB152" s="8"/>
    </row>
    <row r="153" spans="1:28" s="4" customFormat="1" ht="42" customHeight="1" x14ac:dyDescent="0.2">
      <c r="A153" s="5">
        <v>0</v>
      </c>
      <c r="B153" s="6" t="s">
        <v>1056</v>
      </c>
      <c r="C153" s="13">
        <v>1080</v>
      </c>
      <c r="D153" s="8" t="s">
        <v>1057</v>
      </c>
      <c r="E153" s="8" t="s">
        <v>1013</v>
      </c>
      <c r="F153" s="8" t="s">
        <v>1058</v>
      </c>
      <c r="G153" s="6" t="s">
        <v>38</v>
      </c>
      <c r="H153" s="6" t="s">
        <v>197</v>
      </c>
      <c r="I153" s="8" t="s">
        <v>258</v>
      </c>
      <c r="J153" s="9">
        <v>1</v>
      </c>
      <c r="K153" s="9">
        <v>240</v>
      </c>
      <c r="L153" s="9">
        <v>2023</v>
      </c>
      <c r="M153" s="8" t="s">
        <v>1059</v>
      </c>
      <c r="N153" s="8" t="s">
        <v>42</v>
      </c>
      <c r="O153" s="8" t="s">
        <v>43</v>
      </c>
      <c r="P153" s="6" t="s">
        <v>56</v>
      </c>
      <c r="Q153" s="8" t="s">
        <v>57</v>
      </c>
      <c r="R153" s="10" t="s">
        <v>1060</v>
      </c>
      <c r="S153" s="11"/>
      <c r="T153" s="6"/>
      <c r="U153" s="14" t="str">
        <f>HYPERLINK("https://media.infra-m.ru/1976/1976161/cover/1976161.jpg", "Обложка")</f>
        <v>Обложка</v>
      </c>
      <c r="V153" s="12"/>
      <c r="W153" s="8"/>
      <c r="X153" s="6"/>
      <c r="Y153" s="6"/>
      <c r="Z153" s="6" t="s">
        <v>60</v>
      </c>
      <c r="AA153" s="6" t="s">
        <v>127</v>
      </c>
      <c r="AB153" s="8"/>
    </row>
    <row r="154" spans="1:28" s="4" customFormat="1" ht="51.95" customHeight="1" x14ac:dyDescent="0.2">
      <c r="A154" s="5">
        <v>0</v>
      </c>
      <c r="B154" s="6" t="s">
        <v>1061</v>
      </c>
      <c r="C154" s="13">
        <v>1694</v>
      </c>
      <c r="D154" s="8" t="s">
        <v>1062</v>
      </c>
      <c r="E154" s="8" t="s">
        <v>1013</v>
      </c>
      <c r="F154" s="8" t="s">
        <v>1063</v>
      </c>
      <c r="G154" s="6" t="s">
        <v>93</v>
      </c>
      <c r="H154" s="6" t="s">
        <v>94</v>
      </c>
      <c r="I154" s="8" t="s">
        <v>358</v>
      </c>
      <c r="J154" s="9">
        <v>1</v>
      </c>
      <c r="K154" s="9">
        <v>368</v>
      </c>
      <c r="L154" s="9">
        <v>2024</v>
      </c>
      <c r="M154" s="8" t="s">
        <v>1064</v>
      </c>
      <c r="N154" s="8" t="s">
        <v>42</v>
      </c>
      <c r="O154" s="8" t="s">
        <v>43</v>
      </c>
      <c r="P154" s="6" t="s">
        <v>56</v>
      </c>
      <c r="Q154" s="8" t="s">
        <v>75</v>
      </c>
      <c r="R154" s="10" t="s">
        <v>1065</v>
      </c>
      <c r="S154" s="11" t="s">
        <v>1066</v>
      </c>
      <c r="T154" s="6"/>
      <c r="U154" s="14" t="str">
        <f>HYPERLINK("https://media.infra-m.ru/2083/2083312/cover/2083312.jpg", "Обложка")</f>
        <v>Обложка</v>
      </c>
      <c r="V154" s="14" t="str">
        <f>HYPERLINK("https://znanium.ru/catalog/product/1843641", "Ознакомиться")</f>
        <v>Ознакомиться</v>
      </c>
      <c r="W154" s="8"/>
      <c r="X154" s="6"/>
      <c r="Y154" s="6"/>
      <c r="Z154" s="6"/>
      <c r="AA154" s="6" t="s">
        <v>168</v>
      </c>
      <c r="AB154" s="8"/>
    </row>
    <row r="155" spans="1:28" s="4" customFormat="1" ht="51.95" customHeight="1" x14ac:dyDescent="0.2">
      <c r="A155" s="5">
        <v>0</v>
      </c>
      <c r="B155" s="6" t="s">
        <v>1067</v>
      </c>
      <c r="C155" s="13">
        <v>1404</v>
      </c>
      <c r="D155" s="8" t="s">
        <v>1068</v>
      </c>
      <c r="E155" s="8" t="s">
        <v>1013</v>
      </c>
      <c r="F155" s="8" t="s">
        <v>1069</v>
      </c>
      <c r="G155" s="6" t="s">
        <v>38</v>
      </c>
      <c r="H155" s="6" t="s">
        <v>39</v>
      </c>
      <c r="I155" s="8" t="s">
        <v>83</v>
      </c>
      <c r="J155" s="9">
        <v>1</v>
      </c>
      <c r="K155" s="9">
        <v>305</v>
      </c>
      <c r="L155" s="9">
        <v>2024</v>
      </c>
      <c r="M155" s="8" t="s">
        <v>1070</v>
      </c>
      <c r="N155" s="8" t="s">
        <v>42</v>
      </c>
      <c r="O155" s="8" t="s">
        <v>43</v>
      </c>
      <c r="P155" s="6" t="s">
        <v>56</v>
      </c>
      <c r="Q155" s="8" t="s">
        <v>75</v>
      </c>
      <c r="R155" s="10" t="s">
        <v>1071</v>
      </c>
      <c r="S155" s="11" t="s">
        <v>1072</v>
      </c>
      <c r="T155" s="6"/>
      <c r="U155" s="14" t="str">
        <f>HYPERLINK("https://media.infra-m.ru/2103/2103695/cover/2103695.jpg", "Обложка")</f>
        <v>Обложка</v>
      </c>
      <c r="V155" s="14" t="str">
        <f>HYPERLINK("https://znanium.ru/catalog/product/1673158", "Ознакомиться")</f>
        <v>Ознакомиться</v>
      </c>
      <c r="W155" s="8" t="s">
        <v>1073</v>
      </c>
      <c r="X155" s="6"/>
      <c r="Y155" s="6"/>
      <c r="Z155" s="6"/>
      <c r="AA155" s="6" t="s">
        <v>61</v>
      </c>
      <c r="AB155" s="8"/>
    </row>
    <row r="156" spans="1:28" s="4" customFormat="1" ht="51.95" customHeight="1" x14ac:dyDescent="0.2">
      <c r="A156" s="5">
        <v>0</v>
      </c>
      <c r="B156" s="6" t="s">
        <v>1074</v>
      </c>
      <c r="C156" s="13">
        <v>1764</v>
      </c>
      <c r="D156" s="8" t="s">
        <v>1075</v>
      </c>
      <c r="E156" s="8" t="s">
        <v>1013</v>
      </c>
      <c r="F156" s="8" t="s">
        <v>1076</v>
      </c>
      <c r="G156" s="6" t="s">
        <v>93</v>
      </c>
      <c r="H156" s="6" t="s">
        <v>53</v>
      </c>
      <c r="I156" s="8"/>
      <c r="J156" s="9">
        <v>1</v>
      </c>
      <c r="K156" s="9">
        <v>384</v>
      </c>
      <c r="L156" s="9">
        <v>2024</v>
      </c>
      <c r="M156" s="8" t="s">
        <v>1077</v>
      </c>
      <c r="N156" s="8" t="s">
        <v>42</v>
      </c>
      <c r="O156" s="8" t="s">
        <v>43</v>
      </c>
      <c r="P156" s="6" t="s">
        <v>44</v>
      </c>
      <c r="Q156" s="8" t="s">
        <v>75</v>
      </c>
      <c r="R156" s="10" t="s">
        <v>1078</v>
      </c>
      <c r="S156" s="11" t="s">
        <v>1079</v>
      </c>
      <c r="T156" s="6"/>
      <c r="U156" s="14" t="str">
        <f>HYPERLINK("https://media.infra-m.ru/2108/2108454/cover/2108454.jpg", "Обложка")</f>
        <v>Обложка</v>
      </c>
      <c r="V156" s="14" t="str">
        <f>HYPERLINK("https://znanium.ru/catalog/product/929685", "Ознакомиться")</f>
        <v>Ознакомиться</v>
      </c>
      <c r="W156" s="8" t="s">
        <v>47</v>
      </c>
      <c r="X156" s="6"/>
      <c r="Y156" s="6"/>
      <c r="Z156" s="6"/>
      <c r="AA156" s="6" t="s">
        <v>48</v>
      </c>
      <c r="AB156" s="8"/>
    </row>
    <row r="157" spans="1:28" s="4" customFormat="1" ht="51.95" customHeight="1" x14ac:dyDescent="0.2">
      <c r="A157" s="5">
        <v>0</v>
      </c>
      <c r="B157" s="6" t="s">
        <v>1080</v>
      </c>
      <c r="C157" s="13">
        <v>1100</v>
      </c>
      <c r="D157" s="8" t="s">
        <v>1081</v>
      </c>
      <c r="E157" s="8" t="s">
        <v>1082</v>
      </c>
      <c r="F157" s="8" t="s">
        <v>1083</v>
      </c>
      <c r="G157" s="6" t="s">
        <v>38</v>
      </c>
      <c r="H157" s="6" t="s">
        <v>147</v>
      </c>
      <c r="I157" s="8" t="s">
        <v>54</v>
      </c>
      <c r="J157" s="9">
        <v>1</v>
      </c>
      <c r="K157" s="9">
        <v>238</v>
      </c>
      <c r="L157" s="9">
        <v>2024</v>
      </c>
      <c r="M157" s="8" t="s">
        <v>1084</v>
      </c>
      <c r="N157" s="8" t="s">
        <v>42</v>
      </c>
      <c r="O157" s="8" t="s">
        <v>43</v>
      </c>
      <c r="P157" s="6" t="s">
        <v>44</v>
      </c>
      <c r="Q157" s="8" t="s">
        <v>57</v>
      </c>
      <c r="R157" s="10" t="s">
        <v>983</v>
      </c>
      <c r="S157" s="11" t="s">
        <v>1085</v>
      </c>
      <c r="T157" s="6"/>
      <c r="U157" s="14" t="str">
        <f>HYPERLINK("https://media.infra-m.ru/2110/2110941/cover/2110941.jpg", "Обложка")</f>
        <v>Обложка</v>
      </c>
      <c r="V157" s="14" t="str">
        <f>HYPERLINK("https://znanium.ru/catalog/product/2110941", "Ознакомиться")</f>
        <v>Ознакомиться</v>
      </c>
      <c r="W157" s="8" t="s">
        <v>126</v>
      </c>
      <c r="X157" s="6"/>
      <c r="Y157" s="6"/>
      <c r="Z157" s="6"/>
      <c r="AA157" s="6" t="s">
        <v>1086</v>
      </c>
      <c r="AB157" s="8"/>
    </row>
    <row r="158" spans="1:28" s="4" customFormat="1" ht="51.95" customHeight="1" x14ac:dyDescent="0.2">
      <c r="A158" s="5">
        <v>0</v>
      </c>
      <c r="B158" s="6" t="s">
        <v>1087</v>
      </c>
      <c r="C158" s="13">
        <v>1470</v>
      </c>
      <c r="D158" s="8" t="s">
        <v>1088</v>
      </c>
      <c r="E158" s="8" t="s">
        <v>1053</v>
      </c>
      <c r="F158" s="8" t="s">
        <v>1089</v>
      </c>
      <c r="G158" s="6" t="s">
        <v>38</v>
      </c>
      <c r="H158" s="6" t="s">
        <v>39</v>
      </c>
      <c r="I158" s="8" t="s">
        <v>54</v>
      </c>
      <c r="J158" s="9">
        <v>1</v>
      </c>
      <c r="K158" s="9">
        <v>320</v>
      </c>
      <c r="L158" s="9">
        <v>2024</v>
      </c>
      <c r="M158" s="8" t="s">
        <v>1090</v>
      </c>
      <c r="N158" s="8" t="s">
        <v>42</v>
      </c>
      <c r="O158" s="8" t="s">
        <v>43</v>
      </c>
      <c r="P158" s="6" t="s">
        <v>44</v>
      </c>
      <c r="Q158" s="8" t="s">
        <v>57</v>
      </c>
      <c r="R158" s="10" t="s">
        <v>1091</v>
      </c>
      <c r="S158" s="11" t="s">
        <v>1092</v>
      </c>
      <c r="T158" s="6"/>
      <c r="U158" s="14" t="str">
        <f>HYPERLINK("https://media.infra-m.ru/2056/2056806/cover/2056806.jpg", "Обложка")</f>
        <v>Обложка</v>
      </c>
      <c r="V158" s="14" t="str">
        <f>HYPERLINK("https://znanium.ru/catalog/product/2056806", "Ознакомиться")</f>
        <v>Ознакомиться</v>
      </c>
      <c r="W158" s="8" t="s">
        <v>330</v>
      </c>
      <c r="X158" s="6"/>
      <c r="Y158" s="6"/>
      <c r="Z158" s="6"/>
      <c r="AA158" s="6" t="s">
        <v>790</v>
      </c>
      <c r="AB158" s="8"/>
    </row>
    <row r="159" spans="1:28" s="4" customFormat="1" ht="51.95" customHeight="1" x14ac:dyDescent="0.2">
      <c r="A159" s="5">
        <v>0</v>
      </c>
      <c r="B159" s="6" t="s">
        <v>1093</v>
      </c>
      <c r="C159" s="13">
        <v>1624</v>
      </c>
      <c r="D159" s="8" t="s">
        <v>1094</v>
      </c>
      <c r="E159" s="8" t="s">
        <v>1013</v>
      </c>
      <c r="F159" s="8" t="s">
        <v>1095</v>
      </c>
      <c r="G159" s="6" t="s">
        <v>93</v>
      </c>
      <c r="H159" s="6" t="s">
        <v>147</v>
      </c>
      <c r="I159" s="8" t="s">
        <v>258</v>
      </c>
      <c r="J159" s="9">
        <v>1</v>
      </c>
      <c r="K159" s="9">
        <v>352</v>
      </c>
      <c r="L159" s="9">
        <v>2024</v>
      </c>
      <c r="M159" s="8" t="s">
        <v>1096</v>
      </c>
      <c r="N159" s="8" t="s">
        <v>42</v>
      </c>
      <c r="O159" s="8" t="s">
        <v>43</v>
      </c>
      <c r="P159" s="6" t="s">
        <v>44</v>
      </c>
      <c r="Q159" s="8" t="s">
        <v>57</v>
      </c>
      <c r="R159" s="10" t="s">
        <v>983</v>
      </c>
      <c r="S159" s="11" t="s">
        <v>1097</v>
      </c>
      <c r="T159" s="6"/>
      <c r="U159" s="14" t="str">
        <f>HYPERLINK("https://media.infra-m.ru/2079/2079170/cover/2079170.jpg", "Обложка")</f>
        <v>Обложка</v>
      </c>
      <c r="V159" s="14" t="str">
        <f>HYPERLINK("https://znanium.ru/catalog/product/1072282", "Ознакомиться")</f>
        <v>Ознакомиться</v>
      </c>
      <c r="W159" s="8"/>
      <c r="X159" s="6"/>
      <c r="Y159" s="6"/>
      <c r="Z159" s="6"/>
      <c r="AA159" s="6" t="s">
        <v>48</v>
      </c>
      <c r="AB159" s="8"/>
    </row>
    <row r="160" spans="1:28" s="4" customFormat="1" ht="51.95" customHeight="1" x14ac:dyDescent="0.2">
      <c r="A160" s="5">
        <v>0</v>
      </c>
      <c r="B160" s="6" t="s">
        <v>1098</v>
      </c>
      <c r="C160" s="7">
        <v>920</v>
      </c>
      <c r="D160" s="8" t="s">
        <v>1099</v>
      </c>
      <c r="E160" s="8" t="s">
        <v>1100</v>
      </c>
      <c r="F160" s="8" t="s">
        <v>1101</v>
      </c>
      <c r="G160" s="6" t="s">
        <v>38</v>
      </c>
      <c r="H160" s="6" t="s">
        <v>39</v>
      </c>
      <c r="I160" s="8" t="s">
        <v>54</v>
      </c>
      <c r="J160" s="9">
        <v>1</v>
      </c>
      <c r="K160" s="9">
        <v>199</v>
      </c>
      <c r="L160" s="9">
        <v>2023</v>
      </c>
      <c r="M160" s="8" t="s">
        <v>1102</v>
      </c>
      <c r="N160" s="8" t="s">
        <v>42</v>
      </c>
      <c r="O160" s="8" t="s">
        <v>43</v>
      </c>
      <c r="P160" s="6" t="s">
        <v>44</v>
      </c>
      <c r="Q160" s="8" t="s">
        <v>57</v>
      </c>
      <c r="R160" s="10" t="s">
        <v>1103</v>
      </c>
      <c r="S160" s="11" t="s">
        <v>1104</v>
      </c>
      <c r="T160" s="6"/>
      <c r="U160" s="14" t="str">
        <f>HYPERLINK("https://media.infra-m.ru/2067/2067373/cover/2067373.jpg", "Обложка")</f>
        <v>Обложка</v>
      </c>
      <c r="V160" s="14" t="str">
        <f>HYPERLINK("https://znanium.ru/catalog/product/2067373", "Ознакомиться")</f>
        <v>Ознакомиться</v>
      </c>
      <c r="W160" s="8" t="s">
        <v>321</v>
      </c>
      <c r="X160" s="6"/>
      <c r="Y160" s="6"/>
      <c r="Z160" s="6" t="s">
        <v>60</v>
      </c>
      <c r="AA160" s="6" t="s">
        <v>1105</v>
      </c>
      <c r="AB160" s="8"/>
    </row>
    <row r="161" spans="1:28" s="4" customFormat="1" ht="51.95" customHeight="1" x14ac:dyDescent="0.2">
      <c r="A161" s="5">
        <v>0</v>
      </c>
      <c r="B161" s="6" t="s">
        <v>1106</v>
      </c>
      <c r="C161" s="7">
        <v>994</v>
      </c>
      <c r="D161" s="8" t="s">
        <v>1107</v>
      </c>
      <c r="E161" s="8" t="s">
        <v>1100</v>
      </c>
      <c r="F161" s="8" t="s">
        <v>1101</v>
      </c>
      <c r="G161" s="6" t="s">
        <v>38</v>
      </c>
      <c r="H161" s="6" t="s">
        <v>39</v>
      </c>
      <c r="I161" s="8" t="s">
        <v>83</v>
      </c>
      <c r="J161" s="9">
        <v>1</v>
      </c>
      <c r="K161" s="9">
        <v>199</v>
      </c>
      <c r="L161" s="9">
        <v>2025</v>
      </c>
      <c r="M161" s="8" t="s">
        <v>1108</v>
      </c>
      <c r="N161" s="8" t="s">
        <v>42</v>
      </c>
      <c r="O161" s="8" t="s">
        <v>43</v>
      </c>
      <c r="P161" s="6" t="s">
        <v>44</v>
      </c>
      <c r="Q161" s="8" t="s">
        <v>75</v>
      </c>
      <c r="R161" s="10" t="s">
        <v>319</v>
      </c>
      <c r="S161" s="11" t="s">
        <v>1109</v>
      </c>
      <c r="T161" s="6"/>
      <c r="U161" s="14" t="str">
        <f>HYPERLINK("https://media.infra-m.ru/2186/2186407/cover/2186407.jpg", "Обложка")</f>
        <v>Обложка</v>
      </c>
      <c r="V161" s="14" t="str">
        <f>HYPERLINK("https://znanium.ru/catalog/product/1903657", "Ознакомиться")</f>
        <v>Ознакомиться</v>
      </c>
      <c r="W161" s="8" t="s">
        <v>321</v>
      </c>
      <c r="X161" s="6"/>
      <c r="Y161" s="6"/>
      <c r="Z161" s="6"/>
      <c r="AA161" s="6" t="s">
        <v>1110</v>
      </c>
      <c r="AB161" s="8"/>
    </row>
    <row r="162" spans="1:28" s="4" customFormat="1" ht="51.95" customHeight="1" x14ac:dyDescent="0.2">
      <c r="A162" s="5">
        <v>0</v>
      </c>
      <c r="B162" s="6" t="s">
        <v>1111</v>
      </c>
      <c r="C162" s="7">
        <v>760</v>
      </c>
      <c r="D162" s="8" t="s">
        <v>1112</v>
      </c>
      <c r="E162" s="8" t="s">
        <v>1013</v>
      </c>
      <c r="F162" s="8" t="s">
        <v>1101</v>
      </c>
      <c r="G162" s="6" t="s">
        <v>93</v>
      </c>
      <c r="H162" s="6" t="s">
        <v>39</v>
      </c>
      <c r="I162" s="8" t="s">
        <v>54</v>
      </c>
      <c r="J162" s="9">
        <v>1</v>
      </c>
      <c r="K162" s="9">
        <v>199</v>
      </c>
      <c r="L162" s="9">
        <v>2021</v>
      </c>
      <c r="M162" s="8" t="s">
        <v>1113</v>
      </c>
      <c r="N162" s="8" t="s">
        <v>42</v>
      </c>
      <c r="O162" s="8" t="s">
        <v>43</v>
      </c>
      <c r="P162" s="6" t="s">
        <v>44</v>
      </c>
      <c r="Q162" s="8" t="s">
        <v>57</v>
      </c>
      <c r="R162" s="10" t="s">
        <v>1103</v>
      </c>
      <c r="S162" s="11" t="s">
        <v>1104</v>
      </c>
      <c r="T162" s="6"/>
      <c r="U162" s="14" t="str">
        <f>HYPERLINK("https://media.infra-m.ru/1242/1242890/cover/1242890.jpg", "Обложка")</f>
        <v>Обложка</v>
      </c>
      <c r="V162" s="14" t="str">
        <f>HYPERLINK("https://znanium.ru/catalog/product/2067373", "Ознакомиться")</f>
        <v>Ознакомиться</v>
      </c>
      <c r="W162" s="8" t="s">
        <v>321</v>
      </c>
      <c r="X162" s="6"/>
      <c r="Y162" s="6"/>
      <c r="Z162" s="6" t="s">
        <v>60</v>
      </c>
      <c r="AA162" s="6" t="s">
        <v>291</v>
      </c>
      <c r="AB162" s="8"/>
    </row>
    <row r="163" spans="1:28" s="4" customFormat="1" ht="51.95" customHeight="1" x14ac:dyDescent="0.2">
      <c r="A163" s="5">
        <v>0</v>
      </c>
      <c r="B163" s="6" t="s">
        <v>1114</v>
      </c>
      <c r="C163" s="13">
        <v>1080</v>
      </c>
      <c r="D163" s="8" t="s">
        <v>1115</v>
      </c>
      <c r="E163" s="8" t="s">
        <v>1082</v>
      </c>
      <c r="F163" s="8" t="s">
        <v>1116</v>
      </c>
      <c r="G163" s="6" t="s">
        <v>38</v>
      </c>
      <c r="H163" s="6" t="s">
        <v>39</v>
      </c>
      <c r="I163" s="8" t="s">
        <v>73</v>
      </c>
      <c r="J163" s="9">
        <v>1</v>
      </c>
      <c r="K163" s="9">
        <v>233</v>
      </c>
      <c r="L163" s="9">
        <v>2024</v>
      </c>
      <c r="M163" s="8" t="s">
        <v>1117</v>
      </c>
      <c r="N163" s="8" t="s">
        <v>42</v>
      </c>
      <c r="O163" s="8" t="s">
        <v>43</v>
      </c>
      <c r="P163" s="6" t="s">
        <v>44</v>
      </c>
      <c r="Q163" s="8" t="s">
        <v>75</v>
      </c>
      <c r="R163" s="10" t="s">
        <v>1118</v>
      </c>
      <c r="S163" s="11" t="s">
        <v>1119</v>
      </c>
      <c r="T163" s="6" t="s">
        <v>190</v>
      </c>
      <c r="U163" s="14" t="str">
        <f>HYPERLINK("https://media.infra-m.ru/1913/1913238/cover/1913238.jpg", "Обложка")</f>
        <v>Обложка</v>
      </c>
      <c r="V163" s="14" t="str">
        <f>HYPERLINK("https://znanium.ru/catalog/product/1913238", "Ознакомиться")</f>
        <v>Ознакомиться</v>
      </c>
      <c r="W163" s="8" t="s">
        <v>1009</v>
      </c>
      <c r="X163" s="6"/>
      <c r="Y163" s="6"/>
      <c r="Z163" s="6"/>
      <c r="AA163" s="6" t="s">
        <v>1120</v>
      </c>
      <c r="AB163" s="8"/>
    </row>
    <row r="164" spans="1:28" s="4" customFormat="1" ht="51.95" customHeight="1" x14ac:dyDescent="0.2">
      <c r="A164" s="5">
        <v>0</v>
      </c>
      <c r="B164" s="6" t="s">
        <v>1121</v>
      </c>
      <c r="C164" s="13">
        <v>1190</v>
      </c>
      <c r="D164" s="8" t="s">
        <v>1122</v>
      </c>
      <c r="E164" s="8" t="s">
        <v>1082</v>
      </c>
      <c r="F164" s="8" t="s">
        <v>1116</v>
      </c>
      <c r="G164" s="6" t="s">
        <v>38</v>
      </c>
      <c r="H164" s="6" t="s">
        <v>39</v>
      </c>
      <c r="I164" s="8" t="s">
        <v>54</v>
      </c>
      <c r="J164" s="9">
        <v>1</v>
      </c>
      <c r="K164" s="9">
        <v>233</v>
      </c>
      <c r="L164" s="9">
        <v>2025</v>
      </c>
      <c r="M164" s="8" t="s">
        <v>1123</v>
      </c>
      <c r="N164" s="8" t="s">
        <v>42</v>
      </c>
      <c r="O164" s="8" t="s">
        <v>43</v>
      </c>
      <c r="P164" s="6" t="s">
        <v>44</v>
      </c>
      <c r="Q164" s="8" t="s">
        <v>57</v>
      </c>
      <c r="R164" s="10" t="s">
        <v>1124</v>
      </c>
      <c r="S164" s="11"/>
      <c r="T164" s="6" t="s">
        <v>190</v>
      </c>
      <c r="U164" s="14" t="str">
        <f>HYPERLINK("https://media.infra-m.ru/2173/2173216/cover/2173216.jpg", "Обложка")</f>
        <v>Обложка</v>
      </c>
      <c r="V164" s="14" t="str">
        <f>HYPERLINK("https://znanium.ru/catalog/product/2173216", "Ознакомиться")</f>
        <v>Ознакомиться</v>
      </c>
      <c r="W164" s="8" t="s">
        <v>1009</v>
      </c>
      <c r="X164" s="6" t="s">
        <v>840</v>
      </c>
      <c r="Y164" s="6"/>
      <c r="Z164" s="6" t="s">
        <v>60</v>
      </c>
      <c r="AA164" s="6" t="s">
        <v>1125</v>
      </c>
      <c r="AB164" s="8"/>
    </row>
    <row r="165" spans="1:28" s="4" customFormat="1" ht="42" customHeight="1" x14ac:dyDescent="0.2">
      <c r="A165" s="5">
        <v>0</v>
      </c>
      <c r="B165" s="6" t="s">
        <v>1126</v>
      </c>
      <c r="C165" s="7">
        <v>434.9</v>
      </c>
      <c r="D165" s="8" t="s">
        <v>1127</v>
      </c>
      <c r="E165" s="8" t="s">
        <v>1082</v>
      </c>
      <c r="F165" s="8" t="s">
        <v>1128</v>
      </c>
      <c r="G165" s="6" t="s">
        <v>120</v>
      </c>
      <c r="H165" s="6" t="s">
        <v>197</v>
      </c>
      <c r="I165" s="8" t="s">
        <v>1129</v>
      </c>
      <c r="J165" s="9">
        <v>1</v>
      </c>
      <c r="K165" s="9">
        <v>223</v>
      </c>
      <c r="L165" s="9">
        <v>2018</v>
      </c>
      <c r="M165" s="8" t="s">
        <v>1130</v>
      </c>
      <c r="N165" s="8" t="s">
        <v>42</v>
      </c>
      <c r="O165" s="8" t="s">
        <v>43</v>
      </c>
      <c r="P165" s="6" t="s">
        <v>44</v>
      </c>
      <c r="Q165" s="8" t="s">
        <v>75</v>
      </c>
      <c r="R165" s="10" t="s">
        <v>1131</v>
      </c>
      <c r="S165" s="11"/>
      <c r="T165" s="6"/>
      <c r="U165" s="14" t="str">
        <f>HYPERLINK("https://media.infra-m.ru/0982/0982633/cover/982633.jpg", "Обложка")</f>
        <v>Обложка</v>
      </c>
      <c r="V165" s="14" t="str">
        <f>HYPERLINK("https://znanium.ru/catalog/product/982633", "Ознакомиться")</f>
        <v>Ознакомиться</v>
      </c>
      <c r="W165" s="8" t="s">
        <v>1132</v>
      </c>
      <c r="X165" s="6"/>
      <c r="Y165" s="6"/>
      <c r="Z165" s="6"/>
      <c r="AA165" s="6" t="s">
        <v>1133</v>
      </c>
      <c r="AB165" s="8"/>
    </row>
    <row r="166" spans="1:28" s="4" customFormat="1" ht="51.95" customHeight="1" x14ac:dyDescent="0.2">
      <c r="A166" s="5">
        <v>0</v>
      </c>
      <c r="B166" s="6" t="s">
        <v>1134</v>
      </c>
      <c r="C166" s="13">
        <v>1770</v>
      </c>
      <c r="D166" s="8" t="s">
        <v>1135</v>
      </c>
      <c r="E166" s="8" t="s">
        <v>1013</v>
      </c>
      <c r="F166" s="8" t="s">
        <v>1136</v>
      </c>
      <c r="G166" s="6" t="s">
        <v>93</v>
      </c>
      <c r="H166" s="6" t="s">
        <v>39</v>
      </c>
      <c r="I166" s="8" t="s">
        <v>73</v>
      </c>
      <c r="J166" s="9">
        <v>1</v>
      </c>
      <c r="K166" s="9">
        <v>376</v>
      </c>
      <c r="L166" s="9">
        <v>2024</v>
      </c>
      <c r="M166" s="8" t="s">
        <v>1137</v>
      </c>
      <c r="N166" s="8" t="s">
        <v>42</v>
      </c>
      <c r="O166" s="8" t="s">
        <v>43</v>
      </c>
      <c r="P166" s="6" t="s">
        <v>44</v>
      </c>
      <c r="Q166" s="8" t="s">
        <v>278</v>
      </c>
      <c r="R166" s="10" t="s">
        <v>1138</v>
      </c>
      <c r="S166" s="11"/>
      <c r="T166" s="6"/>
      <c r="U166" s="14" t="str">
        <f>HYPERLINK("https://media.infra-m.ru/2038/2038207/cover/2038207.jpg", "Обложка")</f>
        <v>Обложка</v>
      </c>
      <c r="V166" s="14" t="str">
        <f>HYPERLINK("https://znanium.ru/catalog/product/2038207", "Ознакомиться")</f>
        <v>Ознакомиться</v>
      </c>
      <c r="W166" s="8" t="s">
        <v>1139</v>
      </c>
      <c r="X166" s="6" t="s">
        <v>415</v>
      </c>
      <c r="Y166" s="6"/>
      <c r="Z166" s="6"/>
      <c r="AA166" s="6" t="s">
        <v>353</v>
      </c>
      <c r="AB166" s="8"/>
    </row>
    <row r="167" spans="1:28" s="4" customFormat="1" ht="51.95" customHeight="1" x14ac:dyDescent="0.2">
      <c r="A167" s="5">
        <v>0</v>
      </c>
      <c r="B167" s="6" t="s">
        <v>1140</v>
      </c>
      <c r="C167" s="13">
        <v>1130</v>
      </c>
      <c r="D167" s="8" t="s">
        <v>1141</v>
      </c>
      <c r="E167" s="8" t="s">
        <v>1013</v>
      </c>
      <c r="F167" s="8" t="s">
        <v>1058</v>
      </c>
      <c r="G167" s="6" t="s">
        <v>38</v>
      </c>
      <c r="H167" s="6" t="s">
        <v>197</v>
      </c>
      <c r="I167" s="8" t="s">
        <v>258</v>
      </c>
      <c r="J167" s="9">
        <v>1</v>
      </c>
      <c r="K167" s="9">
        <v>240</v>
      </c>
      <c r="L167" s="9">
        <v>2024</v>
      </c>
      <c r="M167" s="8" t="s">
        <v>1142</v>
      </c>
      <c r="N167" s="8" t="s">
        <v>42</v>
      </c>
      <c r="O167" s="8" t="s">
        <v>43</v>
      </c>
      <c r="P167" s="6" t="s">
        <v>44</v>
      </c>
      <c r="Q167" s="8" t="s">
        <v>75</v>
      </c>
      <c r="R167" s="10" t="s">
        <v>1143</v>
      </c>
      <c r="S167" s="11"/>
      <c r="T167" s="6"/>
      <c r="U167" s="14" t="str">
        <f>HYPERLINK("https://media.infra-m.ru/2136/2136001/cover/2136001.jpg", "Обложка")</f>
        <v>Обложка</v>
      </c>
      <c r="V167" s="12"/>
      <c r="W167" s="8"/>
      <c r="X167" s="6"/>
      <c r="Y167" s="6"/>
      <c r="Z167" s="6"/>
      <c r="AA167" s="6" t="s">
        <v>127</v>
      </c>
      <c r="AB167" s="8"/>
    </row>
    <row r="168" spans="1:28" s="4" customFormat="1" ht="42" customHeight="1" x14ac:dyDescent="0.2">
      <c r="A168" s="5">
        <v>0</v>
      </c>
      <c r="B168" s="6" t="s">
        <v>1144</v>
      </c>
      <c r="C168" s="7">
        <v>29.9</v>
      </c>
      <c r="D168" s="8" t="s">
        <v>1145</v>
      </c>
      <c r="E168" s="8" t="s">
        <v>1013</v>
      </c>
      <c r="F168" s="8"/>
      <c r="G168" s="6"/>
      <c r="H168" s="6" t="s">
        <v>197</v>
      </c>
      <c r="I168" s="8" t="s">
        <v>1146</v>
      </c>
      <c r="J168" s="9">
        <v>100</v>
      </c>
      <c r="K168" s="9">
        <v>50</v>
      </c>
      <c r="L168" s="9">
        <v>2016</v>
      </c>
      <c r="M168" s="8" t="s">
        <v>1147</v>
      </c>
      <c r="N168" s="8" t="s">
        <v>42</v>
      </c>
      <c r="O168" s="8" t="s">
        <v>43</v>
      </c>
      <c r="P168" s="6" t="s">
        <v>483</v>
      </c>
      <c r="Q168" s="8" t="s">
        <v>75</v>
      </c>
      <c r="R168" s="10"/>
      <c r="S168" s="11"/>
      <c r="T168" s="6"/>
      <c r="U168" s="14" t="str">
        <f>HYPERLINK("https://media.infra-m.ru/0460/0460146/cover/460146.jpg", "Обложка")</f>
        <v>Обложка</v>
      </c>
      <c r="V168" s="12"/>
      <c r="W168" s="8"/>
      <c r="X168" s="6"/>
      <c r="Y168" s="6"/>
      <c r="Z168" s="6"/>
      <c r="AA168" s="6" t="s">
        <v>485</v>
      </c>
      <c r="AB168" s="8"/>
    </row>
    <row r="169" spans="1:28" s="4" customFormat="1" ht="51.95" customHeight="1" x14ac:dyDescent="0.2">
      <c r="A169" s="5">
        <v>0</v>
      </c>
      <c r="B169" s="6" t="s">
        <v>1148</v>
      </c>
      <c r="C169" s="13">
        <v>1064</v>
      </c>
      <c r="D169" s="8" t="s">
        <v>1149</v>
      </c>
      <c r="E169" s="8" t="s">
        <v>1150</v>
      </c>
      <c r="F169" s="8" t="s">
        <v>111</v>
      </c>
      <c r="G169" s="6" t="s">
        <v>38</v>
      </c>
      <c r="H169" s="6" t="s">
        <v>39</v>
      </c>
      <c r="I169" s="8" t="s">
        <v>83</v>
      </c>
      <c r="J169" s="9">
        <v>1</v>
      </c>
      <c r="K169" s="9">
        <v>225</v>
      </c>
      <c r="L169" s="9">
        <v>2024</v>
      </c>
      <c r="M169" s="8" t="s">
        <v>1151</v>
      </c>
      <c r="N169" s="8" t="s">
        <v>42</v>
      </c>
      <c r="O169" s="8" t="s">
        <v>43</v>
      </c>
      <c r="P169" s="6" t="s">
        <v>44</v>
      </c>
      <c r="Q169" s="8" t="s">
        <v>75</v>
      </c>
      <c r="R169" s="10" t="s">
        <v>1042</v>
      </c>
      <c r="S169" s="11" t="s">
        <v>1152</v>
      </c>
      <c r="T169" s="6"/>
      <c r="U169" s="14" t="str">
        <f>HYPERLINK("https://media.infra-m.ru/2135/2135871/cover/2135871.jpg", "Обложка")</f>
        <v>Обложка</v>
      </c>
      <c r="V169" s="14" t="str">
        <f>HYPERLINK("https://znanium.ru/catalog/product/1893652", "Ознакомиться")</f>
        <v>Ознакомиться</v>
      </c>
      <c r="W169" s="8" t="s">
        <v>106</v>
      </c>
      <c r="X169" s="6"/>
      <c r="Y169" s="6"/>
      <c r="Z169" s="6"/>
      <c r="AA169" s="6" t="s">
        <v>210</v>
      </c>
      <c r="AB169" s="8"/>
    </row>
    <row r="170" spans="1:28" s="4" customFormat="1" ht="51.95" customHeight="1" x14ac:dyDescent="0.2">
      <c r="A170" s="5">
        <v>0</v>
      </c>
      <c r="B170" s="6" t="s">
        <v>1153</v>
      </c>
      <c r="C170" s="13">
        <v>1224.9000000000001</v>
      </c>
      <c r="D170" s="8" t="s">
        <v>1154</v>
      </c>
      <c r="E170" s="8" t="s">
        <v>1155</v>
      </c>
      <c r="F170" s="8" t="s">
        <v>1156</v>
      </c>
      <c r="G170" s="6" t="s">
        <v>120</v>
      </c>
      <c r="H170" s="6" t="s">
        <v>94</v>
      </c>
      <c r="I170" s="8"/>
      <c r="J170" s="9">
        <v>1</v>
      </c>
      <c r="K170" s="9">
        <v>272</v>
      </c>
      <c r="L170" s="9">
        <v>2023</v>
      </c>
      <c r="M170" s="8" t="s">
        <v>1157</v>
      </c>
      <c r="N170" s="8" t="s">
        <v>42</v>
      </c>
      <c r="O170" s="8" t="s">
        <v>43</v>
      </c>
      <c r="P170" s="6" t="s">
        <v>123</v>
      </c>
      <c r="Q170" s="8" t="s">
        <v>124</v>
      </c>
      <c r="R170" s="10" t="s">
        <v>1158</v>
      </c>
      <c r="S170" s="11"/>
      <c r="T170" s="6"/>
      <c r="U170" s="14" t="str">
        <f>HYPERLINK("https://media.infra-m.ru/1981/1981695/cover/1981695.jpg", "Обложка")</f>
        <v>Обложка</v>
      </c>
      <c r="V170" s="14" t="str">
        <f>HYPERLINK("https://znanium.ru/catalog/product/1233658", "Ознакомиться")</f>
        <v>Ознакомиться</v>
      </c>
      <c r="W170" s="8" t="s">
        <v>281</v>
      </c>
      <c r="X170" s="6"/>
      <c r="Y170" s="6"/>
      <c r="Z170" s="6"/>
      <c r="AA170" s="6" t="s">
        <v>115</v>
      </c>
      <c r="AB170" s="8"/>
    </row>
    <row r="171" spans="1:28" s="4" customFormat="1" ht="51.95" customHeight="1" x14ac:dyDescent="0.2">
      <c r="A171" s="5">
        <v>0</v>
      </c>
      <c r="B171" s="6" t="s">
        <v>1159</v>
      </c>
      <c r="C171" s="7">
        <v>930</v>
      </c>
      <c r="D171" s="8" t="s">
        <v>1160</v>
      </c>
      <c r="E171" s="8" t="s">
        <v>1161</v>
      </c>
      <c r="F171" s="8" t="s">
        <v>1162</v>
      </c>
      <c r="G171" s="6" t="s">
        <v>120</v>
      </c>
      <c r="H171" s="6" t="s">
        <v>39</v>
      </c>
      <c r="I171" s="8" t="s">
        <v>73</v>
      </c>
      <c r="J171" s="9">
        <v>1</v>
      </c>
      <c r="K171" s="9">
        <v>200</v>
      </c>
      <c r="L171" s="9">
        <v>2024</v>
      </c>
      <c r="M171" s="8" t="s">
        <v>1163</v>
      </c>
      <c r="N171" s="8" t="s">
        <v>42</v>
      </c>
      <c r="O171" s="8" t="s">
        <v>43</v>
      </c>
      <c r="P171" s="6" t="s">
        <v>44</v>
      </c>
      <c r="Q171" s="8" t="s">
        <v>75</v>
      </c>
      <c r="R171" s="10" t="s">
        <v>1164</v>
      </c>
      <c r="S171" s="11" t="s">
        <v>1165</v>
      </c>
      <c r="T171" s="6"/>
      <c r="U171" s="14" t="str">
        <f>HYPERLINK("https://media.infra-m.ru/2054/2054987/cover/2054987.jpg", "Обложка")</f>
        <v>Обложка</v>
      </c>
      <c r="V171" s="14" t="str">
        <f>HYPERLINK("https://znanium.ru/catalog/product/2157610", "Ознакомиться")</f>
        <v>Ознакомиться</v>
      </c>
      <c r="W171" s="8" t="s">
        <v>281</v>
      </c>
      <c r="X171" s="6"/>
      <c r="Y171" s="6"/>
      <c r="Z171" s="6"/>
      <c r="AA171" s="6" t="s">
        <v>1166</v>
      </c>
      <c r="AB171" s="8"/>
    </row>
    <row r="172" spans="1:28" s="4" customFormat="1" ht="51.95" customHeight="1" x14ac:dyDescent="0.2">
      <c r="A172" s="5">
        <v>0</v>
      </c>
      <c r="B172" s="6" t="s">
        <v>1167</v>
      </c>
      <c r="C172" s="13">
        <v>1554</v>
      </c>
      <c r="D172" s="8" t="s">
        <v>1168</v>
      </c>
      <c r="E172" s="8" t="s">
        <v>1169</v>
      </c>
      <c r="F172" s="8" t="s">
        <v>1170</v>
      </c>
      <c r="G172" s="6" t="s">
        <v>120</v>
      </c>
      <c r="H172" s="6" t="s">
        <v>147</v>
      </c>
      <c r="I172" s="8" t="s">
        <v>258</v>
      </c>
      <c r="J172" s="9">
        <v>1</v>
      </c>
      <c r="K172" s="9">
        <v>336</v>
      </c>
      <c r="L172" s="9">
        <v>2024</v>
      </c>
      <c r="M172" s="8" t="s">
        <v>1171</v>
      </c>
      <c r="N172" s="8" t="s">
        <v>42</v>
      </c>
      <c r="O172" s="8" t="s">
        <v>43</v>
      </c>
      <c r="P172" s="6" t="s">
        <v>44</v>
      </c>
      <c r="Q172" s="8" t="s">
        <v>57</v>
      </c>
      <c r="R172" s="10" t="s">
        <v>1172</v>
      </c>
      <c r="S172" s="11" t="s">
        <v>1173</v>
      </c>
      <c r="T172" s="6"/>
      <c r="U172" s="14" t="str">
        <f>HYPERLINK("https://media.infra-m.ru/2058/2058763/cover/2058763.jpg", "Обложка")</f>
        <v>Обложка</v>
      </c>
      <c r="V172" s="14" t="str">
        <f>HYPERLINK("https://znanium.ru/catalog/product/1068858", "Ознакомиться")</f>
        <v>Ознакомиться</v>
      </c>
      <c r="W172" s="8" t="s">
        <v>330</v>
      </c>
      <c r="X172" s="6"/>
      <c r="Y172" s="6"/>
      <c r="Z172" s="6"/>
      <c r="AA172" s="6" t="s">
        <v>624</v>
      </c>
      <c r="AB172" s="8"/>
    </row>
    <row r="173" spans="1:28" s="4" customFormat="1" ht="51.95" customHeight="1" x14ac:dyDescent="0.2">
      <c r="A173" s="5">
        <v>0</v>
      </c>
      <c r="B173" s="6" t="s">
        <v>1174</v>
      </c>
      <c r="C173" s="13">
        <v>1130</v>
      </c>
      <c r="D173" s="8" t="s">
        <v>1175</v>
      </c>
      <c r="E173" s="8" t="s">
        <v>1176</v>
      </c>
      <c r="F173" s="8" t="s">
        <v>1177</v>
      </c>
      <c r="G173" s="6" t="s">
        <v>93</v>
      </c>
      <c r="H173" s="6" t="s">
        <v>39</v>
      </c>
      <c r="I173" s="8" t="s">
        <v>73</v>
      </c>
      <c r="J173" s="9">
        <v>1</v>
      </c>
      <c r="K173" s="9">
        <v>218</v>
      </c>
      <c r="L173" s="9">
        <v>2025</v>
      </c>
      <c r="M173" s="8" t="s">
        <v>1178</v>
      </c>
      <c r="N173" s="8" t="s">
        <v>42</v>
      </c>
      <c r="O173" s="8" t="s">
        <v>43</v>
      </c>
      <c r="P173" s="6" t="s">
        <v>44</v>
      </c>
      <c r="Q173" s="8" t="s">
        <v>75</v>
      </c>
      <c r="R173" s="10" t="s">
        <v>1164</v>
      </c>
      <c r="S173" s="11"/>
      <c r="T173" s="6"/>
      <c r="U173" s="14" t="str">
        <f>HYPERLINK("https://media.infra-m.ru/2157/2157610/cover/2157610.jpg", "Обложка")</f>
        <v>Обложка</v>
      </c>
      <c r="V173" s="14" t="str">
        <f>HYPERLINK("https://znanium.ru/catalog/product/2157610", "Ознакомиться")</f>
        <v>Ознакомиться</v>
      </c>
      <c r="W173" s="8" t="s">
        <v>281</v>
      </c>
      <c r="X173" s="6" t="s">
        <v>701</v>
      </c>
      <c r="Y173" s="6"/>
      <c r="Z173" s="6"/>
      <c r="AA173" s="6" t="s">
        <v>1125</v>
      </c>
      <c r="AB173" s="8"/>
    </row>
    <row r="174" spans="1:28" s="4" customFormat="1" ht="51.95" customHeight="1" x14ac:dyDescent="0.2">
      <c r="A174" s="5">
        <v>0</v>
      </c>
      <c r="B174" s="6" t="s">
        <v>1179</v>
      </c>
      <c r="C174" s="7">
        <v>254.9</v>
      </c>
      <c r="D174" s="8" t="s">
        <v>1180</v>
      </c>
      <c r="E174" s="8" t="s">
        <v>1181</v>
      </c>
      <c r="F174" s="8" t="s">
        <v>1182</v>
      </c>
      <c r="G174" s="6" t="s">
        <v>120</v>
      </c>
      <c r="H174" s="6" t="s">
        <v>53</v>
      </c>
      <c r="I174" s="8"/>
      <c r="J174" s="9">
        <v>1</v>
      </c>
      <c r="K174" s="9">
        <v>58</v>
      </c>
      <c r="L174" s="9">
        <v>2021</v>
      </c>
      <c r="M174" s="8" t="s">
        <v>1183</v>
      </c>
      <c r="N174" s="8" t="s">
        <v>42</v>
      </c>
      <c r="O174" s="8" t="s">
        <v>43</v>
      </c>
      <c r="P174" s="6" t="s">
        <v>44</v>
      </c>
      <c r="Q174" s="8" t="s">
        <v>75</v>
      </c>
      <c r="R174" s="10" t="s">
        <v>941</v>
      </c>
      <c r="S174" s="11"/>
      <c r="T174" s="6"/>
      <c r="U174" s="14" t="str">
        <f>HYPERLINK("https://media.infra-m.ru/1290/1290482/cover/1290482.jpg", "Обложка")</f>
        <v>Обложка</v>
      </c>
      <c r="V174" s="14" t="str">
        <f>HYPERLINK("https://znanium.ru/catalog/product/1290482", "Ознакомиться")</f>
        <v>Ознакомиться</v>
      </c>
      <c r="W174" s="8" t="s">
        <v>664</v>
      </c>
      <c r="X174" s="6"/>
      <c r="Y174" s="6"/>
      <c r="Z174" s="6"/>
      <c r="AA174" s="6" t="s">
        <v>201</v>
      </c>
      <c r="AB174" s="8"/>
    </row>
    <row r="175" spans="1:28" s="4" customFormat="1" ht="51.95" customHeight="1" x14ac:dyDescent="0.2">
      <c r="A175" s="5">
        <v>0</v>
      </c>
      <c r="B175" s="6" t="s">
        <v>1184</v>
      </c>
      <c r="C175" s="13">
        <v>1660</v>
      </c>
      <c r="D175" s="8" t="s">
        <v>1185</v>
      </c>
      <c r="E175" s="8" t="s">
        <v>1186</v>
      </c>
      <c r="F175" s="8" t="s">
        <v>1187</v>
      </c>
      <c r="G175" s="6" t="s">
        <v>38</v>
      </c>
      <c r="H175" s="6" t="s">
        <v>53</v>
      </c>
      <c r="I175" s="8"/>
      <c r="J175" s="9">
        <v>1</v>
      </c>
      <c r="K175" s="9">
        <v>368</v>
      </c>
      <c r="L175" s="9">
        <v>2024</v>
      </c>
      <c r="M175" s="8" t="s">
        <v>1188</v>
      </c>
      <c r="N175" s="8" t="s">
        <v>42</v>
      </c>
      <c r="O175" s="8" t="s">
        <v>43</v>
      </c>
      <c r="P175" s="6" t="s">
        <v>44</v>
      </c>
      <c r="Q175" s="8" t="s">
        <v>75</v>
      </c>
      <c r="R175" s="10" t="s">
        <v>775</v>
      </c>
      <c r="S175" s="11" t="s">
        <v>1189</v>
      </c>
      <c r="T175" s="6"/>
      <c r="U175" s="14" t="str">
        <f>HYPERLINK("https://media.infra-m.ru/2055/2055828/cover/2055828.jpg", "Обложка")</f>
        <v>Обложка</v>
      </c>
      <c r="V175" s="14" t="str">
        <f>HYPERLINK("https://znanium.ru/catalog/product/1058467", "Ознакомиться")</f>
        <v>Ознакомиться</v>
      </c>
      <c r="W175" s="8" t="s">
        <v>1190</v>
      </c>
      <c r="X175" s="6"/>
      <c r="Y175" s="6"/>
      <c r="Z175" s="6"/>
      <c r="AA175" s="6" t="s">
        <v>88</v>
      </c>
      <c r="AB175" s="8"/>
    </row>
    <row r="176" spans="1:28" s="4" customFormat="1" ht="51.95" customHeight="1" x14ac:dyDescent="0.2">
      <c r="A176" s="5">
        <v>0</v>
      </c>
      <c r="B176" s="6" t="s">
        <v>1191</v>
      </c>
      <c r="C176" s="7">
        <v>414</v>
      </c>
      <c r="D176" s="8" t="s">
        <v>1192</v>
      </c>
      <c r="E176" s="8" t="s">
        <v>1193</v>
      </c>
      <c r="F176" s="8" t="s">
        <v>1194</v>
      </c>
      <c r="G176" s="6" t="s">
        <v>26</v>
      </c>
      <c r="H176" s="6" t="s">
        <v>197</v>
      </c>
      <c r="I176" s="8" t="s">
        <v>40</v>
      </c>
      <c r="J176" s="9">
        <v>1</v>
      </c>
      <c r="K176" s="9">
        <v>88</v>
      </c>
      <c r="L176" s="9">
        <v>2024</v>
      </c>
      <c r="M176" s="8" t="s">
        <v>1195</v>
      </c>
      <c r="N176" s="8" t="s">
        <v>42</v>
      </c>
      <c r="O176" s="8" t="s">
        <v>43</v>
      </c>
      <c r="P176" s="6" t="s">
        <v>44</v>
      </c>
      <c r="Q176" s="8" t="s">
        <v>75</v>
      </c>
      <c r="R176" s="10" t="s">
        <v>1196</v>
      </c>
      <c r="S176" s="11" t="s">
        <v>1197</v>
      </c>
      <c r="T176" s="6"/>
      <c r="U176" s="14" t="str">
        <f>HYPERLINK("https://media.infra-m.ru/2147/2147927/cover/2147927.jpg", "Обложка")</f>
        <v>Обложка</v>
      </c>
      <c r="V176" s="14" t="str">
        <f>HYPERLINK("https://znanium.ru/catalog/product/925815", "Ознакомиться")</f>
        <v>Ознакомиться</v>
      </c>
      <c r="W176" s="8" t="s">
        <v>1198</v>
      </c>
      <c r="X176" s="6"/>
      <c r="Y176" s="6"/>
      <c r="Z176" s="6"/>
      <c r="AA176" s="6" t="s">
        <v>107</v>
      </c>
      <c r="AB176" s="8"/>
    </row>
    <row r="177" spans="1:28" s="4" customFormat="1" ht="51.95" customHeight="1" x14ac:dyDescent="0.2">
      <c r="A177" s="5">
        <v>0</v>
      </c>
      <c r="B177" s="6" t="s">
        <v>1199</v>
      </c>
      <c r="C177" s="7">
        <v>570</v>
      </c>
      <c r="D177" s="8" t="s">
        <v>1200</v>
      </c>
      <c r="E177" s="8" t="s">
        <v>1201</v>
      </c>
      <c r="F177" s="8" t="s">
        <v>1202</v>
      </c>
      <c r="G177" s="6" t="s">
        <v>120</v>
      </c>
      <c r="H177" s="6" t="s">
        <v>197</v>
      </c>
      <c r="I177" s="8" t="s">
        <v>121</v>
      </c>
      <c r="J177" s="9">
        <v>1</v>
      </c>
      <c r="K177" s="9">
        <v>160</v>
      </c>
      <c r="L177" s="9">
        <v>2020</v>
      </c>
      <c r="M177" s="8" t="s">
        <v>1203</v>
      </c>
      <c r="N177" s="8" t="s">
        <v>42</v>
      </c>
      <c r="O177" s="8" t="s">
        <v>43</v>
      </c>
      <c r="P177" s="6" t="s">
        <v>123</v>
      </c>
      <c r="Q177" s="8" t="s">
        <v>174</v>
      </c>
      <c r="R177" s="10" t="s">
        <v>1204</v>
      </c>
      <c r="S177" s="11"/>
      <c r="T177" s="6" t="s">
        <v>190</v>
      </c>
      <c r="U177" s="14" t="str">
        <f>HYPERLINK("https://media.infra-m.ru/1047/1047091/cover/1047091.jpg", "Обложка")</f>
        <v>Обложка</v>
      </c>
      <c r="V177" s="14" t="str">
        <f>HYPERLINK("https://znanium.ru/catalog/product/1047091", "Ознакомиться")</f>
        <v>Ознакомиться</v>
      </c>
      <c r="W177" s="8" t="s">
        <v>136</v>
      </c>
      <c r="X177" s="6"/>
      <c r="Y177" s="6"/>
      <c r="Z177" s="6"/>
      <c r="AA177" s="6" t="s">
        <v>107</v>
      </c>
      <c r="AB177" s="8"/>
    </row>
    <row r="178" spans="1:28" s="4" customFormat="1" ht="51.95" customHeight="1" x14ac:dyDescent="0.2">
      <c r="A178" s="5">
        <v>0</v>
      </c>
      <c r="B178" s="6" t="s">
        <v>1205</v>
      </c>
      <c r="C178" s="13">
        <v>1924</v>
      </c>
      <c r="D178" s="8" t="s">
        <v>1206</v>
      </c>
      <c r="E178" s="8" t="s">
        <v>1207</v>
      </c>
      <c r="F178" s="8" t="s">
        <v>1208</v>
      </c>
      <c r="G178" s="6" t="s">
        <v>93</v>
      </c>
      <c r="H178" s="6" t="s">
        <v>53</v>
      </c>
      <c r="I178" s="8"/>
      <c r="J178" s="9">
        <v>1</v>
      </c>
      <c r="K178" s="9">
        <v>384</v>
      </c>
      <c r="L178" s="9">
        <v>2025</v>
      </c>
      <c r="M178" s="8" t="s">
        <v>1209</v>
      </c>
      <c r="N178" s="8" t="s">
        <v>42</v>
      </c>
      <c r="O178" s="8" t="s">
        <v>43</v>
      </c>
      <c r="P178" s="6" t="s">
        <v>56</v>
      </c>
      <c r="Q178" s="8"/>
      <c r="R178" s="10" t="s">
        <v>1210</v>
      </c>
      <c r="S178" s="11" t="s">
        <v>1211</v>
      </c>
      <c r="T178" s="6"/>
      <c r="U178" s="14" t="str">
        <f>HYPERLINK("https://media.infra-m.ru/2188/2188750/cover/2188750.jpg", "Обложка")</f>
        <v>Обложка</v>
      </c>
      <c r="V178" s="14" t="str">
        <f>HYPERLINK("https://znanium.ru/catalog/product/1839949", "Ознакомиться")</f>
        <v>Ознакомиться</v>
      </c>
      <c r="W178" s="8" t="s">
        <v>126</v>
      </c>
      <c r="X178" s="6"/>
      <c r="Y178" s="6"/>
      <c r="Z178" s="6"/>
      <c r="AA178" s="6" t="s">
        <v>48</v>
      </c>
      <c r="AB178" s="8"/>
    </row>
    <row r="179" spans="1:28" s="4" customFormat="1" ht="51.95" customHeight="1" x14ac:dyDescent="0.2">
      <c r="A179" s="5">
        <v>0</v>
      </c>
      <c r="B179" s="6" t="s">
        <v>1212</v>
      </c>
      <c r="C179" s="13">
        <v>1060</v>
      </c>
      <c r="D179" s="8" t="s">
        <v>1213</v>
      </c>
      <c r="E179" s="8" t="s">
        <v>1207</v>
      </c>
      <c r="F179" s="8" t="s">
        <v>1214</v>
      </c>
      <c r="G179" s="6" t="s">
        <v>93</v>
      </c>
      <c r="H179" s="6" t="s">
        <v>39</v>
      </c>
      <c r="I179" s="8" t="s">
        <v>54</v>
      </c>
      <c r="J179" s="9">
        <v>1</v>
      </c>
      <c r="K179" s="9">
        <v>294</v>
      </c>
      <c r="L179" s="9">
        <v>2021</v>
      </c>
      <c r="M179" s="8" t="s">
        <v>1215</v>
      </c>
      <c r="N179" s="8" t="s">
        <v>42</v>
      </c>
      <c r="O179" s="8" t="s">
        <v>43</v>
      </c>
      <c r="P179" s="6" t="s">
        <v>56</v>
      </c>
      <c r="Q179" s="8" t="s">
        <v>57</v>
      </c>
      <c r="R179" s="10" t="s">
        <v>1216</v>
      </c>
      <c r="S179" s="11" t="s">
        <v>1217</v>
      </c>
      <c r="T179" s="6"/>
      <c r="U179" s="14" t="str">
        <f>HYPERLINK("https://media.infra-m.ru/1127/1127684/cover/1127684.jpg", "Обложка")</f>
        <v>Обложка</v>
      </c>
      <c r="V179" s="14" t="str">
        <f>HYPERLINK("https://znanium.ru/catalog/product/1127684", "Ознакомиться")</f>
        <v>Ознакомиться</v>
      </c>
      <c r="W179" s="8" t="s">
        <v>839</v>
      </c>
      <c r="X179" s="6"/>
      <c r="Y179" s="6"/>
      <c r="Z179" s="6" t="s">
        <v>60</v>
      </c>
      <c r="AA179" s="6" t="s">
        <v>291</v>
      </c>
      <c r="AB179" s="8"/>
    </row>
    <row r="180" spans="1:28" s="4" customFormat="1" ht="51.95" customHeight="1" x14ac:dyDescent="0.2">
      <c r="A180" s="5">
        <v>0</v>
      </c>
      <c r="B180" s="6" t="s">
        <v>1218</v>
      </c>
      <c r="C180" s="13">
        <v>1320</v>
      </c>
      <c r="D180" s="8" t="s">
        <v>1219</v>
      </c>
      <c r="E180" s="8" t="s">
        <v>1207</v>
      </c>
      <c r="F180" s="8" t="s">
        <v>1214</v>
      </c>
      <c r="G180" s="6" t="s">
        <v>38</v>
      </c>
      <c r="H180" s="6" t="s">
        <v>39</v>
      </c>
      <c r="I180" s="8" t="s">
        <v>83</v>
      </c>
      <c r="J180" s="9">
        <v>1</v>
      </c>
      <c r="K180" s="9">
        <v>294</v>
      </c>
      <c r="L180" s="9">
        <v>2023</v>
      </c>
      <c r="M180" s="8" t="s">
        <v>1220</v>
      </c>
      <c r="N180" s="8" t="s">
        <v>42</v>
      </c>
      <c r="O180" s="8" t="s">
        <v>43</v>
      </c>
      <c r="P180" s="6" t="s">
        <v>56</v>
      </c>
      <c r="Q180" s="8" t="s">
        <v>75</v>
      </c>
      <c r="R180" s="10" t="s">
        <v>216</v>
      </c>
      <c r="S180" s="11" t="s">
        <v>1221</v>
      </c>
      <c r="T180" s="6"/>
      <c r="U180" s="14" t="str">
        <f>HYPERLINK("https://media.infra-m.ru/1933/1933163/cover/1933163.jpg", "Обложка")</f>
        <v>Обложка</v>
      </c>
      <c r="V180" s="14" t="str">
        <f>HYPERLINK("https://znanium.ru/catalog/product/1933163", "Ознакомиться")</f>
        <v>Ознакомиться</v>
      </c>
      <c r="W180" s="8" t="s">
        <v>839</v>
      </c>
      <c r="X180" s="6"/>
      <c r="Y180" s="6"/>
      <c r="Z180" s="6"/>
      <c r="AA180" s="6" t="s">
        <v>394</v>
      </c>
      <c r="AB180" s="8"/>
    </row>
    <row r="181" spans="1:28" s="4" customFormat="1" ht="51.95" customHeight="1" x14ac:dyDescent="0.2">
      <c r="A181" s="5">
        <v>0</v>
      </c>
      <c r="B181" s="6" t="s">
        <v>1222</v>
      </c>
      <c r="C181" s="13">
        <v>1204</v>
      </c>
      <c r="D181" s="8" t="s">
        <v>1223</v>
      </c>
      <c r="E181" s="8" t="s">
        <v>1224</v>
      </c>
      <c r="F181" s="8" t="s">
        <v>1225</v>
      </c>
      <c r="G181" s="6" t="s">
        <v>93</v>
      </c>
      <c r="H181" s="6" t="s">
        <v>39</v>
      </c>
      <c r="I181" s="8" t="s">
        <v>83</v>
      </c>
      <c r="J181" s="9">
        <v>1</v>
      </c>
      <c r="K181" s="9">
        <v>240</v>
      </c>
      <c r="L181" s="9">
        <v>2025</v>
      </c>
      <c r="M181" s="8" t="s">
        <v>1226</v>
      </c>
      <c r="N181" s="8" t="s">
        <v>42</v>
      </c>
      <c r="O181" s="8" t="s">
        <v>43</v>
      </c>
      <c r="P181" s="6" t="s">
        <v>44</v>
      </c>
      <c r="Q181" s="8" t="s">
        <v>75</v>
      </c>
      <c r="R181" s="10" t="s">
        <v>1227</v>
      </c>
      <c r="S181" s="11" t="s">
        <v>1228</v>
      </c>
      <c r="T181" s="6"/>
      <c r="U181" s="14" t="str">
        <f>HYPERLINK("https://media.infra-m.ru/2186/2186895/cover/2186895.jpg", "Обложка")</f>
        <v>Обложка</v>
      </c>
      <c r="V181" s="14" t="str">
        <f>HYPERLINK("https://znanium.ru/catalog/product/1903241", "Ознакомиться")</f>
        <v>Ознакомиться</v>
      </c>
      <c r="W181" s="8" t="s">
        <v>126</v>
      </c>
      <c r="X181" s="6"/>
      <c r="Y181" s="6"/>
      <c r="Z181" s="6"/>
      <c r="AA181" s="6" t="s">
        <v>168</v>
      </c>
      <c r="AB181" s="8"/>
    </row>
    <row r="182" spans="1:28" s="4" customFormat="1" ht="51.95" customHeight="1" x14ac:dyDescent="0.2">
      <c r="A182" s="5">
        <v>0</v>
      </c>
      <c r="B182" s="6" t="s">
        <v>1229</v>
      </c>
      <c r="C182" s="13">
        <v>1484</v>
      </c>
      <c r="D182" s="8" t="s">
        <v>1230</v>
      </c>
      <c r="E182" s="8" t="s">
        <v>1231</v>
      </c>
      <c r="F182" s="8" t="s">
        <v>1232</v>
      </c>
      <c r="G182" s="6" t="s">
        <v>93</v>
      </c>
      <c r="H182" s="6" t="s">
        <v>39</v>
      </c>
      <c r="I182" s="8" t="s">
        <v>83</v>
      </c>
      <c r="J182" s="9">
        <v>1</v>
      </c>
      <c r="K182" s="9">
        <v>285</v>
      </c>
      <c r="L182" s="9">
        <v>2025</v>
      </c>
      <c r="M182" s="8" t="s">
        <v>1233</v>
      </c>
      <c r="N182" s="8" t="s">
        <v>42</v>
      </c>
      <c r="O182" s="8" t="s">
        <v>43</v>
      </c>
      <c r="P182" s="6" t="s">
        <v>56</v>
      </c>
      <c r="Q182" s="8" t="s">
        <v>75</v>
      </c>
      <c r="R182" s="10" t="s">
        <v>1234</v>
      </c>
      <c r="S182" s="11" t="s">
        <v>1235</v>
      </c>
      <c r="T182" s="6"/>
      <c r="U182" s="14" t="str">
        <f>HYPERLINK("https://media.infra-m.ru/2192/2192227/cover/2192227.jpg", "Обложка")</f>
        <v>Обложка</v>
      </c>
      <c r="V182" s="14" t="str">
        <f>HYPERLINK("https://znanium.ru/catalog/product/1843634", "Ознакомиться")</f>
        <v>Ознакомиться</v>
      </c>
      <c r="W182" s="8" t="s">
        <v>47</v>
      </c>
      <c r="X182" s="6"/>
      <c r="Y182" s="6"/>
      <c r="Z182" s="6"/>
      <c r="AA182" s="6" t="s">
        <v>624</v>
      </c>
      <c r="AB182" s="8"/>
    </row>
    <row r="183" spans="1:28" s="4" customFormat="1" ht="42" customHeight="1" x14ac:dyDescent="0.2">
      <c r="A183" s="5">
        <v>0</v>
      </c>
      <c r="B183" s="6" t="s">
        <v>1236</v>
      </c>
      <c r="C183" s="13">
        <v>1170</v>
      </c>
      <c r="D183" s="8" t="s">
        <v>1237</v>
      </c>
      <c r="E183" s="8" t="s">
        <v>1238</v>
      </c>
      <c r="F183" s="8" t="s">
        <v>1239</v>
      </c>
      <c r="G183" s="6" t="s">
        <v>38</v>
      </c>
      <c r="H183" s="6" t="s">
        <v>39</v>
      </c>
      <c r="I183" s="8" t="s">
        <v>121</v>
      </c>
      <c r="J183" s="9">
        <v>1</v>
      </c>
      <c r="K183" s="9">
        <v>248</v>
      </c>
      <c r="L183" s="9">
        <v>2024</v>
      </c>
      <c r="M183" s="8" t="s">
        <v>1240</v>
      </c>
      <c r="N183" s="8" t="s">
        <v>42</v>
      </c>
      <c r="O183" s="8" t="s">
        <v>43</v>
      </c>
      <c r="P183" s="6" t="s">
        <v>123</v>
      </c>
      <c r="Q183" s="8" t="s">
        <v>124</v>
      </c>
      <c r="R183" s="10" t="s">
        <v>513</v>
      </c>
      <c r="S183" s="11"/>
      <c r="T183" s="6"/>
      <c r="U183" s="14" t="str">
        <f>HYPERLINK("https://media.infra-m.ru/2130/2130641/cover/2130641.jpg", "Обложка")</f>
        <v>Обложка</v>
      </c>
      <c r="V183" s="14" t="str">
        <f>HYPERLINK("https://znanium.ru/catalog/product/2130641", "Ознакомиться")</f>
        <v>Ознакомиться</v>
      </c>
      <c r="W183" s="8" t="s">
        <v>872</v>
      </c>
      <c r="X183" s="6"/>
      <c r="Y183" s="6"/>
      <c r="Z183" s="6"/>
      <c r="AA183" s="6" t="s">
        <v>353</v>
      </c>
      <c r="AB183" s="8"/>
    </row>
    <row r="184" spans="1:28" s="4" customFormat="1" ht="44.1" customHeight="1" x14ac:dyDescent="0.2">
      <c r="A184" s="5">
        <v>0</v>
      </c>
      <c r="B184" s="6" t="s">
        <v>1241</v>
      </c>
      <c r="C184" s="13">
        <v>1890</v>
      </c>
      <c r="D184" s="8" t="s">
        <v>1242</v>
      </c>
      <c r="E184" s="8" t="s">
        <v>1243</v>
      </c>
      <c r="F184" s="8" t="s">
        <v>1239</v>
      </c>
      <c r="G184" s="6" t="s">
        <v>38</v>
      </c>
      <c r="H184" s="6" t="s">
        <v>39</v>
      </c>
      <c r="I184" s="8" t="s">
        <v>121</v>
      </c>
      <c r="J184" s="9">
        <v>1</v>
      </c>
      <c r="K184" s="9">
        <v>372</v>
      </c>
      <c r="L184" s="9">
        <v>2025</v>
      </c>
      <c r="M184" s="8" t="s">
        <v>1244</v>
      </c>
      <c r="N184" s="8" t="s">
        <v>42</v>
      </c>
      <c r="O184" s="8" t="s">
        <v>43</v>
      </c>
      <c r="P184" s="6" t="s">
        <v>123</v>
      </c>
      <c r="Q184" s="8" t="s">
        <v>124</v>
      </c>
      <c r="R184" s="10" t="s">
        <v>1245</v>
      </c>
      <c r="S184" s="11"/>
      <c r="T184" s="6"/>
      <c r="U184" s="14" t="str">
        <f>HYPERLINK("https://media.infra-m.ru/2163/2163027/cover/2163027.jpg", "Обложка")</f>
        <v>Обложка</v>
      </c>
      <c r="V184" s="14" t="str">
        <f>HYPERLINK("https://znanium.ru/catalog/product/2163027", "Ознакомиться")</f>
        <v>Ознакомиться</v>
      </c>
      <c r="W184" s="8" t="s">
        <v>872</v>
      </c>
      <c r="X184" s="6"/>
      <c r="Y184" s="6"/>
      <c r="Z184" s="6"/>
      <c r="AA184" s="6" t="s">
        <v>353</v>
      </c>
      <c r="AB184" s="8"/>
    </row>
    <row r="185" spans="1:28" s="4" customFormat="1" ht="51.95" customHeight="1" x14ac:dyDescent="0.2">
      <c r="A185" s="5">
        <v>0</v>
      </c>
      <c r="B185" s="6" t="s">
        <v>1246</v>
      </c>
      <c r="C185" s="13">
        <v>1844</v>
      </c>
      <c r="D185" s="8" t="s">
        <v>1247</v>
      </c>
      <c r="E185" s="8" t="s">
        <v>1248</v>
      </c>
      <c r="F185" s="8" t="s">
        <v>1249</v>
      </c>
      <c r="G185" s="6" t="s">
        <v>38</v>
      </c>
      <c r="H185" s="6" t="s">
        <v>39</v>
      </c>
      <c r="I185" s="8" t="s">
        <v>83</v>
      </c>
      <c r="J185" s="9">
        <v>1</v>
      </c>
      <c r="K185" s="9">
        <v>401</v>
      </c>
      <c r="L185" s="9">
        <v>2024</v>
      </c>
      <c r="M185" s="8" t="s">
        <v>1250</v>
      </c>
      <c r="N185" s="8" t="s">
        <v>42</v>
      </c>
      <c r="O185" s="8" t="s">
        <v>43</v>
      </c>
      <c r="P185" s="6" t="s">
        <v>56</v>
      </c>
      <c r="Q185" s="8" t="s">
        <v>75</v>
      </c>
      <c r="R185" s="10" t="s">
        <v>1251</v>
      </c>
      <c r="S185" s="11" t="s">
        <v>1252</v>
      </c>
      <c r="T185" s="6"/>
      <c r="U185" s="14" t="str">
        <f>HYPERLINK("https://media.infra-m.ru/2117/2117168/cover/2117168.jpg", "Обложка")</f>
        <v>Обложка</v>
      </c>
      <c r="V185" s="14" t="str">
        <f>HYPERLINK("https://znanium.ru/catalog/product/2117168", "Ознакомиться")</f>
        <v>Ознакомиться</v>
      </c>
      <c r="W185" s="8" t="s">
        <v>126</v>
      </c>
      <c r="X185" s="6"/>
      <c r="Y185" s="6"/>
      <c r="Z185" s="6"/>
      <c r="AA185" s="6" t="s">
        <v>127</v>
      </c>
      <c r="AB185" s="8"/>
    </row>
    <row r="186" spans="1:28" s="4" customFormat="1" ht="51.95" customHeight="1" x14ac:dyDescent="0.2">
      <c r="A186" s="5">
        <v>0</v>
      </c>
      <c r="B186" s="6" t="s">
        <v>1253</v>
      </c>
      <c r="C186" s="7">
        <v>884</v>
      </c>
      <c r="D186" s="8" t="s">
        <v>1254</v>
      </c>
      <c r="E186" s="8" t="s">
        <v>1255</v>
      </c>
      <c r="F186" s="8" t="s">
        <v>1256</v>
      </c>
      <c r="G186" s="6" t="s">
        <v>120</v>
      </c>
      <c r="H186" s="6" t="s">
        <v>39</v>
      </c>
      <c r="I186" s="8" t="s">
        <v>73</v>
      </c>
      <c r="J186" s="9">
        <v>1</v>
      </c>
      <c r="K186" s="9">
        <v>176</v>
      </c>
      <c r="L186" s="9">
        <v>2025</v>
      </c>
      <c r="M186" s="8" t="s">
        <v>1257</v>
      </c>
      <c r="N186" s="8" t="s">
        <v>42</v>
      </c>
      <c r="O186" s="8" t="s">
        <v>43</v>
      </c>
      <c r="P186" s="6" t="s">
        <v>44</v>
      </c>
      <c r="Q186" s="8" t="s">
        <v>174</v>
      </c>
      <c r="R186" s="10" t="s">
        <v>1258</v>
      </c>
      <c r="S186" s="11" t="s">
        <v>1259</v>
      </c>
      <c r="T186" s="6"/>
      <c r="U186" s="14" t="str">
        <f>HYPERLINK("https://media.infra-m.ru/2180/2180224/cover/2180224.jpg", "Обложка")</f>
        <v>Обложка</v>
      </c>
      <c r="V186" s="14" t="str">
        <f>HYPERLINK("https://znanium.ru/catalog/product/2019749", "Ознакомиться")</f>
        <v>Ознакомиться</v>
      </c>
      <c r="W186" s="8" t="s">
        <v>1260</v>
      </c>
      <c r="X186" s="6"/>
      <c r="Y186" s="6"/>
      <c r="Z186" s="6"/>
      <c r="AA186" s="6" t="s">
        <v>107</v>
      </c>
      <c r="AB186" s="8"/>
    </row>
    <row r="187" spans="1:28" s="4" customFormat="1" ht="51.95" customHeight="1" x14ac:dyDescent="0.2">
      <c r="A187" s="5">
        <v>0</v>
      </c>
      <c r="B187" s="6" t="s">
        <v>1261</v>
      </c>
      <c r="C187" s="7">
        <v>610</v>
      </c>
      <c r="D187" s="8" t="s">
        <v>1262</v>
      </c>
      <c r="E187" s="8" t="s">
        <v>1263</v>
      </c>
      <c r="F187" s="8" t="s">
        <v>1264</v>
      </c>
      <c r="G187" s="6" t="s">
        <v>120</v>
      </c>
      <c r="H187" s="6" t="s">
        <v>197</v>
      </c>
      <c r="I187" s="8" t="s">
        <v>73</v>
      </c>
      <c r="J187" s="9">
        <v>1</v>
      </c>
      <c r="K187" s="9">
        <v>132</v>
      </c>
      <c r="L187" s="9">
        <v>2024</v>
      </c>
      <c r="M187" s="8" t="s">
        <v>1265</v>
      </c>
      <c r="N187" s="8" t="s">
        <v>42</v>
      </c>
      <c r="O187" s="8" t="s">
        <v>43</v>
      </c>
      <c r="P187" s="6" t="s">
        <v>44</v>
      </c>
      <c r="Q187" s="8" t="s">
        <v>278</v>
      </c>
      <c r="R187" s="10" t="s">
        <v>678</v>
      </c>
      <c r="S187" s="11" t="s">
        <v>1266</v>
      </c>
      <c r="T187" s="6"/>
      <c r="U187" s="14" t="str">
        <f>HYPERLINK("https://media.infra-m.ru/2102/2102730/cover/2102730.jpg", "Обложка")</f>
        <v>Обложка</v>
      </c>
      <c r="V187" s="14" t="str">
        <f>HYPERLINK("https://znanium.ru/catalog/product/2102730", "Ознакомиться")</f>
        <v>Ознакомиться</v>
      </c>
      <c r="W187" s="8"/>
      <c r="X187" s="6"/>
      <c r="Y187" s="6"/>
      <c r="Z187" s="6"/>
      <c r="AA187" s="6" t="s">
        <v>210</v>
      </c>
      <c r="AB187" s="8"/>
    </row>
    <row r="188" spans="1:28" s="4" customFormat="1" ht="51.95" customHeight="1" x14ac:dyDescent="0.2">
      <c r="A188" s="5">
        <v>0</v>
      </c>
      <c r="B188" s="6" t="s">
        <v>1267</v>
      </c>
      <c r="C188" s="7">
        <v>620</v>
      </c>
      <c r="D188" s="8" t="s">
        <v>1268</v>
      </c>
      <c r="E188" s="8" t="s">
        <v>1269</v>
      </c>
      <c r="F188" s="8" t="s">
        <v>1270</v>
      </c>
      <c r="G188" s="6" t="s">
        <v>93</v>
      </c>
      <c r="H188" s="6" t="s">
        <v>39</v>
      </c>
      <c r="I188" s="8" t="s">
        <v>83</v>
      </c>
      <c r="J188" s="9">
        <v>1</v>
      </c>
      <c r="K188" s="9">
        <v>219</v>
      </c>
      <c r="L188" s="9">
        <v>2018</v>
      </c>
      <c r="M188" s="8" t="s">
        <v>1271</v>
      </c>
      <c r="N188" s="8" t="s">
        <v>42</v>
      </c>
      <c r="O188" s="8" t="s">
        <v>43</v>
      </c>
      <c r="P188" s="6" t="s">
        <v>56</v>
      </c>
      <c r="Q188" s="8" t="s">
        <v>75</v>
      </c>
      <c r="R188" s="10" t="s">
        <v>1272</v>
      </c>
      <c r="S188" s="11" t="s">
        <v>1273</v>
      </c>
      <c r="T188" s="6"/>
      <c r="U188" s="14" t="str">
        <f>HYPERLINK("https://media.infra-m.ru/0966/0966306/cover/966306.jpg", "Обложка")</f>
        <v>Обложка</v>
      </c>
      <c r="V188" s="14" t="str">
        <f>HYPERLINK("https://znanium.ru/catalog/product/2126397", "Ознакомиться")</f>
        <v>Ознакомиться</v>
      </c>
      <c r="W188" s="8" t="s">
        <v>281</v>
      </c>
      <c r="X188" s="6"/>
      <c r="Y188" s="6"/>
      <c r="Z188" s="6"/>
      <c r="AA188" s="6" t="s">
        <v>338</v>
      </c>
      <c r="AB188" s="8"/>
    </row>
    <row r="189" spans="1:28" s="4" customFormat="1" ht="51.95" customHeight="1" x14ac:dyDescent="0.2">
      <c r="A189" s="5">
        <v>0</v>
      </c>
      <c r="B189" s="6" t="s">
        <v>1274</v>
      </c>
      <c r="C189" s="7">
        <v>774</v>
      </c>
      <c r="D189" s="8" t="s">
        <v>1275</v>
      </c>
      <c r="E189" s="8" t="s">
        <v>1276</v>
      </c>
      <c r="F189" s="8" t="s">
        <v>1277</v>
      </c>
      <c r="G189" s="6" t="s">
        <v>120</v>
      </c>
      <c r="H189" s="6" t="s">
        <v>197</v>
      </c>
      <c r="I189" s="8" t="s">
        <v>83</v>
      </c>
      <c r="J189" s="9">
        <v>1</v>
      </c>
      <c r="K189" s="9">
        <v>171</v>
      </c>
      <c r="L189" s="9">
        <v>2023</v>
      </c>
      <c r="M189" s="8" t="s">
        <v>1278</v>
      </c>
      <c r="N189" s="8" t="s">
        <v>42</v>
      </c>
      <c r="O189" s="8" t="s">
        <v>43</v>
      </c>
      <c r="P189" s="6" t="s">
        <v>44</v>
      </c>
      <c r="Q189" s="8" t="s">
        <v>75</v>
      </c>
      <c r="R189" s="10" t="s">
        <v>678</v>
      </c>
      <c r="S189" s="11" t="s">
        <v>1266</v>
      </c>
      <c r="T189" s="6"/>
      <c r="U189" s="14" t="str">
        <f>HYPERLINK("https://media.infra-m.ru/2001/2001637/cover/2001637.jpg", "Обложка")</f>
        <v>Обложка</v>
      </c>
      <c r="V189" s="14" t="str">
        <f>HYPERLINK("https://znanium.ru/catalog/product/1353317", "Ознакомиться")</f>
        <v>Ознакомиться</v>
      </c>
      <c r="W189" s="8"/>
      <c r="X189" s="6"/>
      <c r="Y189" s="6"/>
      <c r="Z189" s="6"/>
      <c r="AA189" s="6" t="s">
        <v>210</v>
      </c>
      <c r="AB189" s="8"/>
    </row>
    <row r="190" spans="1:28" s="4" customFormat="1" ht="51.95" customHeight="1" x14ac:dyDescent="0.2">
      <c r="A190" s="5">
        <v>0</v>
      </c>
      <c r="B190" s="6" t="s">
        <v>1279</v>
      </c>
      <c r="C190" s="13">
        <v>1224.9000000000001</v>
      </c>
      <c r="D190" s="8" t="s">
        <v>1280</v>
      </c>
      <c r="E190" s="8" t="s">
        <v>1281</v>
      </c>
      <c r="F190" s="8" t="s">
        <v>1282</v>
      </c>
      <c r="G190" s="6" t="s">
        <v>93</v>
      </c>
      <c r="H190" s="6" t="s">
        <v>1283</v>
      </c>
      <c r="I190" s="8"/>
      <c r="J190" s="9">
        <v>1</v>
      </c>
      <c r="K190" s="9">
        <v>272</v>
      </c>
      <c r="L190" s="9">
        <v>2023</v>
      </c>
      <c r="M190" s="8" t="s">
        <v>1284</v>
      </c>
      <c r="N190" s="8" t="s">
        <v>42</v>
      </c>
      <c r="O190" s="8" t="s">
        <v>43</v>
      </c>
      <c r="P190" s="6" t="s">
        <v>44</v>
      </c>
      <c r="Q190" s="8" t="s">
        <v>75</v>
      </c>
      <c r="R190" s="10" t="s">
        <v>1285</v>
      </c>
      <c r="S190" s="11" t="s">
        <v>1286</v>
      </c>
      <c r="T190" s="6"/>
      <c r="U190" s="14" t="str">
        <f>HYPERLINK("https://media.infra-m.ru/1921/1921400/cover/1921400.jpg", "Обложка")</f>
        <v>Обложка</v>
      </c>
      <c r="V190" s="14" t="str">
        <f>HYPERLINK("https://znanium.ru/catalog/product/1026456", "Ознакомиться")</f>
        <v>Ознакомиться</v>
      </c>
      <c r="W190" s="8" t="s">
        <v>200</v>
      </c>
      <c r="X190" s="6"/>
      <c r="Y190" s="6"/>
      <c r="Z190" s="6"/>
      <c r="AA190" s="6" t="s">
        <v>115</v>
      </c>
      <c r="AB190" s="8"/>
    </row>
    <row r="191" spans="1:28" s="4" customFormat="1" ht="42" customHeight="1" x14ac:dyDescent="0.2">
      <c r="A191" s="5">
        <v>0</v>
      </c>
      <c r="B191" s="6" t="s">
        <v>1287</v>
      </c>
      <c r="C191" s="7">
        <v>554.9</v>
      </c>
      <c r="D191" s="8" t="s">
        <v>1288</v>
      </c>
      <c r="E191" s="8" t="s">
        <v>1289</v>
      </c>
      <c r="F191" s="8" t="s">
        <v>1290</v>
      </c>
      <c r="G191" s="6" t="s">
        <v>120</v>
      </c>
      <c r="H191" s="6" t="s">
        <v>94</v>
      </c>
      <c r="I191" s="8"/>
      <c r="J191" s="9">
        <v>1</v>
      </c>
      <c r="K191" s="9">
        <v>164</v>
      </c>
      <c r="L191" s="9">
        <v>2020</v>
      </c>
      <c r="M191" s="8" t="s">
        <v>1291</v>
      </c>
      <c r="N191" s="8" t="s">
        <v>42</v>
      </c>
      <c r="O191" s="8" t="s">
        <v>43</v>
      </c>
      <c r="P191" s="6" t="s">
        <v>44</v>
      </c>
      <c r="Q191" s="8" t="s">
        <v>75</v>
      </c>
      <c r="R191" s="10" t="s">
        <v>1292</v>
      </c>
      <c r="S191" s="11"/>
      <c r="T191" s="6"/>
      <c r="U191" s="14" t="str">
        <f>HYPERLINK("https://media.infra-m.ru/1045/1045792/cover/1045792.jpg", "Обложка")</f>
        <v>Обложка</v>
      </c>
      <c r="V191" s="14" t="str">
        <f>HYPERLINK("https://znanium.ru/catalog/product/934659", "Ознакомиться")</f>
        <v>Ознакомиться</v>
      </c>
      <c r="W191" s="8" t="s">
        <v>886</v>
      </c>
      <c r="X191" s="6"/>
      <c r="Y191" s="6"/>
      <c r="Z191" s="6"/>
      <c r="AA191" s="6" t="s">
        <v>210</v>
      </c>
      <c r="AB191" s="8"/>
    </row>
    <row r="192" spans="1:28" s="4" customFormat="1" ht="42" customHeight="1" x14ac:dyDescent="0.2">
      <c r="A192" s="5">
        <v>0</v>
      </c>
      <c r="B192" s="6" t="s">
        <v>1293</v>
      </c>
      <c r="C192" s="13">
        <v>1090</v>
      </c>
      <c r="D192" s="8" t="s">
        <v>1294</v>
      </c>
      <c r="E192" s="8" t="s">
        <v>1295</v>
      </c>
      <c r="F192" s="8" t="s">
        <v>1296</v>
      </c>
      <c r="G192" s="6" t="s">
        <v>93</v>
      </c>
      <c r="H192" s="6" t="s">
        <v>39</v>
      </c>
      <c r="I192" s="8" t="s">
        <v>73</v>
      </c>
      <c r="J192" s="9">
        <v>1</v>
      </c>
      <c r="K192" s="9">
        <v>207</v>
      </c>
      <c r="L192" s="9">
        <v>2025</v>
      </c>
      <c r="M192" s="8" t="s">
        <v>1297</v>
      </c>
      <c r="N192" s="8" t="s">
        <v>42</v>
      </c>
      <c r="O192" s="8" t="s">
        <v>413</v>
      </c>
      <c r="P192" s="6" t="s">
        <v>44</v>
      </c>
      <c r="Q192" s="8" t="s">
        <v>75</v>
      </c>
      <c r="R192" s="10" t="s">
        <v>1298</v>
      </c>
      <c r="S192" s="11"/>
      <c r="T192" s="6"/>
      <c r="U192" s="14" t="str">
        <f>HYPERLINK("https://media.infra-m.ru/2132/2132108/cover/2132108.jpg", "Обложка")</f>
        <v>Обложка</v>
      </c>
      <c r="V192" s="14" t="str">
        <f>HYPERLINK("https://znanium.ru/catalog/product/2132108", "Ознакомиться")</f>
        <v>Ознакомиться</v>
      </c>
      <c r="W192" s="8" t="s">
        <v>379</v>
      </c>
      <c r="X192" s="6" t="s">
        <v>701</v>
      </c>
      <c r="Y192" s="6"/>
      <c r="Z192" s="6"/>
      <c r="AA192" s="6" t="s">
        <v>493</v>
      </c>
      <c r="AB192" s="8"/>
    </row>
    <row r="193" spans="1:28" s="4" customFormat="1" ht="51.95" customHeight="1" x14ac:dyDescent="0.2">
      <c r="A193" s="5">
        <v>0</v>
      </c>
      <c r="B193" s="6" t="s">
        <v>1299</v>
      </c>
      <c r="C193" s="7">
        <v>864.9</v>
      </c>
      <c r="D193" s="8" t="s">
        <v>1300</v>
      </c>
      <c r="E193" s="8" t="s">
        <v>1301</v>
      </c>
      <c r="F193" s="8" t="s">
        <v>376</v>
      </c>
      <c r="G193" s="6" t="s">
        <v>38</v>
      </c>
      <c r="H193" s="6" t="s">
        <v>39</v>
      </c>
      <c r="I193" s="8" t="s">
        <v>83</v>
      </c>
      <c r="J193" s="9">
        <v>1</v>
      </c>
      <c r="K193" s="9">
        <v>193</v>
      </c>
      <c r="L193" s="9">
        <v>2023</v>
      </c>
      <c r="M193" s="8" t="s">
        <v>1302</v>
      </c>
      <c r="N193" s="8" t="s">
        <v>42</v>
      </c>
      <c r="O193" s="8" t="s">
        <v>413</v>
      </c>
      <c r="P193" s="6" t="s">
        <v>44</v>
      </c>
      <c r="Q193" s="8" t="s">
        <v>75</v>
      </c>
      <c r="R193" s="10" t="s">
        <v>1298</v>
      </c>
      <c r="S193" s="11" t="s">
        <v>1303</v>
      </c>
      <c r="T193" s="6"/>
      <c r="U193" s="14" t="str">
        <f>HYPERLINK("https://media.infra-m.ru/1974/1974381/cover/1974381.jpg", "Обложка")</f>
        <v>Обложка</v>
      </c>
      <c r="V193" s="14" t="str">
        <f>HYPERLINK("https://znanium.ru/catalog/product/2132108", "Ознакомиться")</f>
        <v>Ознакомиться</v>
      </c>
      <c r="W193" s="8" t="s">
        <v>379</v>
      </c>
      <c r="X193" s="6"/>
      <c r="Y193" s="6"/>
      <c r="Z193" s="6"/>
      <c r="AA193" s="6" t="s">
        <v>61</v>
      </c>
      <c r="AB193" s="8"/>
    </row>
    <row r="194" spans="1:28" s="4" customFormat="1" ht="51.95" customHeight="1" x14ac:dyDescent="0.2">
      <c r="A194" s="5">
        <v>0</v>
      </c>
      <c r="B194" s="6" t="s">
        <v>1304</v>
      </c>
      <c r="C194" s="13">
        <v>1424</v>
      </c>
      <c r="D194" s="8" t="s">
        <v>1305</v>
      </c>
      <c r="E194" s="8" t="s">
        <v>1306</v>
      </c>
      <c r="F194" s="8" t="s">
        <v>1307</v>
      </c>
      <c r="G194" s="6" t="s">
        <v>38</v>
      </c>
      <c r="H194" s="6" t="s">
        <v>39</v>
      </c>
      <c r="I194" s="8" t="s">
        <v>83</v>
      </c>
      <c r="J194" s="9">
        <v>1</v>
      </c>
      <c r="K194" s="9">
        <v>284</v>
      </c>
      <c r="L194" s="9">
        <v>2025</v>
      </c>
      <c r="M194" s="8" t="s">
        <v>1308</v>
      </c>
      <c r="N194" s="8" t="s">
        <v>42</v>
      </c>
      <c r="O194" s="8" t="s">
        <v>413</v>
      </c>
      <c r="P194" s="6" t="s">
        <v>44</v>
      </c>
      <c r="Q194" s="8" t="s">
        <v>75</v>
      </c>
      <c r="R194" s="10" t="s">
        <v>1309</v>
      </c>
      <c r="S194" s="11" t="s">
        <v>1310</v>
      </c>
      <c r="T194" s="6"/>
      <c r="U194" s="14" t="str">
        <f>HYPERLINK("https://media.infra-m.ru/2157/2157882/cover/2157882.jpg", "Обложка")</f>
        <v>Обложка</v>
      </c>
      <c r="V194" s="14" t="str">
        <f>HYPERLINK("https://znanium.ru/catalog/product/1872351", "Ознакомиться")</f>
        <v>Ознакомиться</v>
      </c>
      <c r="W194" s="8" t="s">
        <v>167</v>
      </c>
      <c r="X194" s="6"/>
      <c r="Y194" s="6"/>
      <c r="Z194" s="6"/>
      <c r="AA194" s="6" t="s">
        <v>467</v>
      </c>
      <c r="AB194" s="8"/>
    </row>
    <row r="195" spans="1:28" s="4" customFormat="1" ht="51.95" customHeight="1" x14ac:dyDescent="0.2">
      <c r="A195" s="5">
        <v>0</v>
      </c>
      <c r="B195" s="6" t="s">
        <v>1311</v>
      </c>
      <c r="C195" s="13">
        <v>1430</v>
      </c>
      <c r="D195" s="8" t="s">
        <v>1312</v>
      </c>
      <c r="E195" s="8" t="s">
        <v>1306</v>
      </c>
      <c r="F195" s="8" t="s">
        <v>1307</v>
      </c>
      <c r="G195" s="6" t="s">
        <v>38</v>
      </c>
      <c r="H195" s="6" t="s">
        <v>39</v>
      </c>
      <c r="I195" s="8" t="s">
        <v>54</v>
      </c>
      <c r="J195" s="9">
        <v>1</v>
      </c>
      <c r="K195" s="9">
        <v>284</v>
      </c>
      <c r="L195" s="9">
        <v>2025</v>
      </c>
      <c r="M195" s="8" t="s">
        <v>1313</v>
      </c>
      <c r="N195" s="8" t="s">
        <v>42</v>
      </c>
      <c r="O195" s="8" t="s">
        <v>413</v>
      </c>
      <c r="P195" s="6" t="s">
        <v>44</v>
      </c>
      <c r="Q195" s="8" t="s">
        <v>57</v>
      </c>
      <c r="R195" s="10" t="s">
        <v>1314</v>
      </c>
      <c r="S195" s="11" t="s">
        <v>723</v>
      </c>
      <c r="T195" s="6"/>
      <c r="U195" s="14" t="str">
        <f>HYPERLINK("https://media.infra-m.ru/2185/2185894/cover/2185894.jpg", "Обложка")</f>
        <v>Обложка</v>
      </c>
      <c r="V195" s="14" t="str">
        <f>HYPERLINK("https://znanium.ru/catalog/product/2185894", "Ознакомиться")</f>
        <v>Ознакомиться</v>
      </c>
      <c r="W195" s="8" t="s">
        <v>167</v>
      </c>
      <c r="X195" s="6"/>
      <c r="Y195" s="6"/>
      <c r="Z195" s="6" t="s">
        <v>60</v>
      </c>
      <c r="AA195" s="6" t="s">
        <v>1315</v>
      </c>
      <c r="AB195" s="8"/>
    </row>
    <row r="196" spans="1:28" s="4" customFormat="1" ht="51.95" customHeight="1" x14ac:dyDescent="0.2">
      <c r="A196" s="5">
        <v>0</v>
      </c>
      <c r="B196" s="6" t="s">
        <v>1316</v>
      </c>
      <c r="C196" s="13">
        <v>1720</v>
      </c>
      <c r="D196" s="8" t="s">
        <v>1317</v>
      </c>
      <c r="E196" s="8" t="s">
        <v>1306</v>
      </c>
      <c r="F196" s="8" t="s">
        <v>1318</v>
      </c>
      <c r="G196" s="6" t="s">
        <v>120</v>
      </c>
      <c r="H196" s="6" t="s">
        <v>39</v>
      </c>
      <c r="I196" s="8" t="s">
        <v>54</v>
      </c>
      <c r="J196" s="9">
        <v>1</v>
      </c>
      <c r="K196" s="9">
        <v>366</v>
      </c>
      <c r="L196" s="9">
        <v>2024</v>
      </c>
      <c r="M196" s="8" t="s">
        <v>1319</v>
      </c>
      <c r="N196" s="8" t="s">
        <v>42</v>
      </c>
      <c r="O196" s="8" t="s">
        <v>413</v>
      </c>
      <c r="P196" s="6" t="s">
        <v>44</v>
      </c>
      <c r="Q196" s="8" t="s">
        <v>57</v>
      </c>
      <c r="R196" s="10" t="s">
        <v>1320</v>
      </c>
      <c r="S196" s="11" t="s">
        <v>273</v>
      </c>
      <c r="T196" s="6"/>
      <c r="U196" s="14" t="str">
        <f>HYPERLINK("https://media.infra-m.ru/2118/2118078/cover/2118078.jpg", "Обложка")</f>
        <v>Обложка</v>
      </c>
      <c r="V196" s="14" t="str">
        <f>HYPERLINK("https://znanium.ru/catalog/product/2118078", "Ознакомиться")</f>
        <v>Ознакомиться</v>
      </c>
      <c r="W196" s="8" t="s">
        <v>126</v>
      </c>
      <c r="X196" s="6"/>
      <c r="Y196" s="6"/>
      <c r="Z196" s="6"/>
      <c r="AA196" s="6" t="s">
        <v>1120</v>
      </c>
      <c r="AB196" s="8"/>
    </row>
    <row r="197" spans="1:28" s="4" customFormat="1" ht="51.95" customHeight="1" x14ac:dyDescent="0.2">
      <c r="A197" s="5">
        <v>0</v>
      </c>
      <c r="B197" s="6" t="s">
        <v>1321</v>
      </c>
      <c r="C197" s="7">
        <v>714</v>
      </c>
      <c r="D197" s="8" t="s">
        <v>1322</v>
      </c>
      <c r="E197" s="8" t="s">
        <v>1323</v>
      </c>
      <c r="F197" s="8" t="s">
        <v>1324</v>
      </c>
      <c r="G197" s="6" t="s">
        <v>93</v>
      </c>
      <c r="H197" s="6" t="s">
        <v>39</v>
      </c>
      <c r="I197" s="8" t="s">
        <v>83</v>
      </c>
      <c r="J197" s="9">
        <v>1</v>
      </c>
      <c r="K197" s="9">
        <v>152</v>
      </c>
      <c r="L197" s="9">
        <v>2024</v>
      </c>
      <c r="M197" s="8" t="s">
        <v>1325</v>
      </c>
      <c r="N197" s="8" t="s">
        <v>42</v>
      </c>
      <c r="O197" s="8" t="s">
        <v>413</v>
      </c>
      <c r="P197" s="6" t="s">
        <v>56</v>
      </c>
      <c r="Q197" s="8" t="s">
        <v>75</v>
      </c>
      <c r="R197" s="10" t="s">
        <v>1326</v>
      </c>
      <c r="S197" s="11" t="s">
        <v>1327</v>
      </c>
      <c r="T197" s="6"/>
      <c r="U197" s="14" t="str">
        <f>HYPERLINK("https://media.infra-m.ru/1859/1859822/cover/1859822.jpg", "Обложка")</f>
        <v>Обложка</v>
      </c>
      <c r="V197" s="14" t="str">
        <f>HYPERLINK("https://znanium.ru/catalog/product/1630190", "Ознакомиться")</f>
        <v>Ознакомиться</v>
      </c>
      <c r="W197" s="8" t="s">
        <v>832</v>
      </c>
      <c r="X197" s="6"/>
      <c r="Y197" s="6"/>
      <c r="Z197" s="6"/>
      <c r="AA197" s="6" t="s">
        <v>115</v>
      </c>
      <c r="AB197" s="8"/>
    </row>
    <row r="198" spans="1:28" s="4" customFormat="1" ht="51.95" customHeight="1" x14ac:dyDescent="0.2">
      <c r="A198" s="5">
        <v>0</v>
      </c>
      <c r="B198" s="6" t="s">
        <v>1328</v>
      </c>
      <c r="C198" s="13">
        <v>1114</v>
      </c>
      <c r="D198" s="8" t="s">
        <v>1329</v>
      </c>
      <c r="E198" s="8" t="s">
        <v>1330</v>
      </c>
      <c r="F198" s="8" t="s">
        <v>884</v>
      </c>
      <c r="G198" s="6" t="s">
        <v>38</v>
      </c>
      <c r="H198" s="6" t="s">
        <v>53</v>
      </c>
      <c r="I198" s="8" t="s">
        <v>83</v>
      </c>
      <c r="J198" s="9">
        <v>1</v>
      </c>
      <c r="K198" s="9">
        <v>236</v>
      </c>
      <c r="L198" s="9">
        <v>2024</v>
      </c>
      <c r="M198" s="8" t="s">
        <v>1331</v>
      </c>
      <c r="N198" s="8" t="s">
        <v>42</v>
      </c>
      <c r="O198" s="8" t="s">
        <v>413</v>
      </c>
      <c r="P198" s="6" t="s">
        <v>56</v>
      </c>
      <c r="Q198" s="8" t="s">
        <v>75</v>
      </c>
      <c r="R198" s="10" t="s">
        <v>1332</v>
      </c>
      <c r="S198" s="11" t="s">
        <v>1333</v>
      </c>
      <c r="T198" s="6"/>
      <c r="U198" s="14" t="str">
        <f>HYPERLINK("https://media.infra-m.ru/2138/2138915/cover/2138915.jpg", "Обложка")</f>
        <v>Обложка</v>
      </c>
      <c r="V198" s="14" t="str">
        <f>HYPERLINK("https://znanium.ru/catalog/product/976501", "Ознакомиться")</f>
        <v>Ознакомиться</v>
      </c>
      <c r="W198" s="8" t="s">
        <v>886</v>
      </c>
      <c r="X198" s="6"/>
      <c r="Y198" s="6"/>
      <c r="Z198" s="6"/>
      <c r="AA198" s="6" t="s">
        <v>338</v>
      </c>
      <c r="AB198" s="8"/>
    </row>
    <row r="199" spans="1:28" s="4" customFormat="1" ht="42" customHeight="1" x14ac:dyDescent="0.2">
      <c r="A199" s="5">
        <v>0</v>
      </c>
      <c r="B199" s="6" t="s">
        <v>1334</v>
      </c>
      <c r="C199" s="13">
        <v>1690</v>
      </c>
      <c r="D199" s="8" t="s">
        <v>1335</v>
      </c>
      <c r="E199" s="8" t="s">
        <v>1330</v>
      </c>
      <c r="F199" s="8" t="s">
        <v>1336</v>
      </c>
      <c r="G199" s="6" t="s">
        <v>93</v>
      </c>
      <c r="H199" s="6" t="s">
        <v>39</v>
      </c>
      <c r="I199" s="8" t="s">
        <v>73</v>
      </c>
      <c r="J199" s="9">
        <v>1</v>
      </c>
      <c r="K199" s="9">
        <v>329</v>
      </c>
      <c r="L199" s="9">
        <v>2025</v>
      </c>
      <c r="M199" s="8" t="s">
        <v>1337</v>
      </c>
      <c r="N199" s="8" t="s">
        <v>42</v>
      </c>
      <c r="O199" s="8" t="s">
        <v>413</v>
      </c>
      <c r="P199" s="6" t="s">
        <v>44</v>
      </c>
      <c r="Q199" s="8" t="s">
        <v>75</v>
      </c>
      <c r="R199" s="10" t="s">
        <v>1338</v>
      </c>
      <c r="S199" s="11"/>
      <c r="T199" s="6"/>
      <c r="U199" s="14" t="str">
        <f>HYPERLINK("https://media.infra-m.ru/1896/1896454/cover/1896454.jpg", "Обложка")</f>
        <v>Обложка</v>
      </c>
      <c r="V199" s="14" t="str">
        <f>HYPERLINK("https://znanium.ru/catalog/product/1896454", "Ознакомиться")</f>
        <v>Ознакомиться</v>
      </c>
      <c r="W199" s="8" t="s">
        <v>1339</v>
      </c>
      <c r="X199" s="6" t="s">
        <v>922</v>
      </c>
      <c r="Y199" s="6"/>
      <c r="Z199" s="6"/>
      <c r="AA199" s="6" t="s">
        <v>347</v>
      </c>
      <c r="AB199" s="8"/>
    </row>
    <row r="200" spans="1:28" s="4" customFormat="1" ht="51.95" customHeight="1" x14ac:dyDescent="0.2">
      <c r="A200" s="5">
        <v>0</v>
      </c>
      <c r="B200" s="6" t="s">
        <v>1340</v>
      </c>
      <c r="C200" s="13">
        <v>2570</v>
      </c>
      <c r="D200" s="8" t="s">
        <v>1341</v>
      </c>
      <c r="E200" s="8" t="s">
        <v>1342</v>
      </c>
      <c r="F200" s="8" t="s">
        <v>1343</v>
      </c>
      <c r="G200" s="6" t="s">
        <v>93</v>
      </c>
      <c r="H200" s="6" t="s">
        <v>132</v>
      </c>
      <c r="I200" s="8" t="s">
        <v>54</v>
      </c>
      <c r="J200" s="9">
        <v>1</v>
      </c>
      <c r="K200" s="9">
        <v>512</v>
      </c>
      <c r="L200" s="9">
        <v>2025</v>
      </c>
      <c r="M200" s="8" t="s">
        <v>1344</v>
      </c>
      <c r="N200" s="8" t="s">
        <v>42</v>
      </c>
      <c r="O200" s="8" t="s">
        <v>413</v>
      </c>
      <c r="P200" s="6" t="s">
        <v>44</v>
      </c>
      <c r="Q200" s="8" t="s">
        <v>57</v>
      </c>
      <c r="R200" s="10" t="s">
        <v>1345</v>
      </c>
      <c r="S200" s="11" t="s">
        <v>1346</v>
      </c>
      <c r="T200" s="6"/>
      <c r="U200" s="14" t="str">
        <f>HYPERLINK("https://media.infra-m.ru/2187/2187087/cover/2187087.jpg", "Обложка")</f>
        <v>Обложка</v>
      </c>
      <c r="V200" s="14" t="str">
        <f>HYPERLINK("https://znanium.ru/catalog/product/2187087", "Ознакомиться")</f>
        <v>Ознакомиться</v>
      </c>
      <c r="W200" s="8" t="s">
        <v>281</v>
      </c>
      <c r="X200" s="6"/>
      <c r="Y200" s="6"/>
      <c r="Z200" s="6" t="s">
        <v>60</v>
      </c>
      <c r="AA200" s="6" t="s">
        <v>61</v>
      </c>
      <c r="AB200" s="8"/>
    </row>
    <row r="201" spans="1:28" s="4" customFormat="1" ht="51.95" customHeight="1" x14ac:dyDescent="0.2">
      <c r="A201" s="5">
        <v>0</v>
      </c>
      <c r="B201" s="6" t="s">
        <v>1347</v>
      </c>
      <c r="C201" s="13">
        <v>1394</v>
      </c>
      <c r="D201" s="8" t="s">
        <v>1348</v>
      </c>
      <c r="E201" s="8" t="s">
        <v>1349</v>
      </c>
      <c r="F201" s="8" t="s">
        <v>1350</v>
      </c>
      <c r="G201" s="6" t="s">
        <v>93</v>
      </c>
      <c r="H201" s="6" t="s">
        <v>1033</v>
      </c>
      <c r="I201" s="8" t="s">
        <v>73</v>
      </c>
      <c r="J201" s="9">
        <v>1</v>
      </c>
      <c r="K201" s="9">
        <v>304</v>
      </c>
      <c r="L201" s="9">
        <v>2024</v>
      </c>
      <c r="M201" s="8" t="s">
        <v>1351</v>
      </c>
      <c r="N201" s="8" t="s">
        <v>42</v>
      </c>
      <c r="O201" s="8" t="s">
        <v>43</v>
      </c>
      <c r="P201" s="6" t="s">
        <v>44</v>
      </c>
      <c r="Q201" s="8" t="s">
        <v>75</v>
      </c>
      <c r="R201" s="10" t="s">
        <v>1352</v>
      </c>
      <c r="S201" s="11" t="s">
        <v>1353</v>
      </c>
      <c r="T201" s="6"/>
      <c r="U201" s="14" t="str">
        <f>HYPERLINK("https://media.infra-m.ru/2110/2110940/cover/2110940.jpg", "Обложка")</f>
        <v>Обложка</v>
      </c>
      <c r="V201" s="14" t="str">
        <f>HYPERLINK("https://znanium.ru/catalog/product/145468", "Ознакомиться")</f>
        <v>Ознакомиться</v>
      </c>
      <c r="W201" s="8"/>
      <c r="X201" s="6"/>
      <c r="Y201" s="6"/>
      <c r="Z201" s="6"/>
      <c r="AA201" s="6" t="s">
        <v>331</v>
      </c>
      <c r="AB201" s="8"/>
    </row>
    <row r="202" spans="1:28" s="4" customFormat="1" ht="51.95" customHeight="1" x14ac:dyDescent="0.2">
      <c r="A202" s="5">
        <v>0</v>
      </c>
      <c r="B202" s="6" t="s">
        <v>1354</v>
      </c>
      <c r="C202" s="7">
        <v>844</v>
      </c>
      <c r="D202" s="8" t="s">
        <v>1355</v>
      </c>
      <c r="E202" s="8" t="s">
        <v>1356</v>
      </c>
      <c r="F202" s="8" t="s">
        <v>1357</v>
      </c>
      <c r="G202" s="6" t="s">
        <v>38</v>
      </c>
      <c r="H202" s="6" t="s">
        <v>39</v>
      </c>
      <c r="I202" s="8" t="s">
        <v>54</v>
      </c>
      <c r="J202" s="9">
        <v>1</v>
      </c>
      <c r="K202" s="9">
        <v>178</v>
      </c>
      <c r="L202" s="9">
        <v>2024</v>
      </c>
      <c r="M202" s="8" t="s">
        <v>1358</v>
      </c>
      <c r="N202" s="8" t="s">
        <v>42</v>
      </c>
      <c r="O202" s="8" t="s">
        <v>43</v>
      </c>
      <c r="P202" s="6" t="s">
        <v>44</v>
      </c>
      <c r="Q202" s="8" t="s">
        <v>57</v>
      </c>
      <c r="R202" s="10" t="s">
        <v>711</v>
      </c>
      <c r="S202" s="11" t="s">
        <v>1359</v>
      </c>
      <c r="T202" s="6"/>
      <c r="U202" s="14" t="str">
        <f>HYPERLINK("https://media.infra-m.ru/2138/2138097/cover/2138097.jpg", "Обложка")</f>
        <v>Обложка</v>
      </c>
      <c r="V202" s="14" t="str">
        <f>HYPERLINK("https://znanium.ru/catalog/product/2138097", "Ознакомиться")</f>
        <v>Ознакомиться</v>
      </c>
      <c r="W202" s="8" t="s">
        <v>126</v>
      </c>
      <c r="X202" s="6"/>
      <c r="Y202" s="6"/>
      <c r="Z202" s="6"/>
      <c r="AA202" s="6" t="s">
        <v>583</v>
      </c>
      <c r="AB202" s="8"/>
    </row>
    <row r="203" spans="1:28" s="4" customFormat="1" ht="51.95" customHeight="1" x14ac:dyDescent="0.2">
      <c r="A203" s="5">
        <v>0</v>
      </c>
      <c r="B203" s="6" t="s">
        <v>1360</v>
      </c>
      <c r="C203" s="7">
        <v>550</v>
      </c>
      <c r="D203" s="8" t="s">
        <v>1361</v>
      </c>
      <c r="E203" s="8" t="s">
        <v>1362</v>
      </c>
      <c r="F203" s="8" t="s">
        <v>1357</v>
      </c>
      <c r="G203" s="6" t="s">
        <v>120</v>
      </c>
      <c r="H203" s="6" t="s">
        <v>132</v>
      </c>
      <c r="I203" s="8" t="s">
        <v>258</v>
      </c>
      <c r="J203" s="9">
        <v>1</v>
      </c>
      <c r="K203" s="9">
        <v>152</v>
      </c>
      <c r="L203" s="9">
        <v>2021</v>
      </c>
      <c r="M203" s="8" t="s">
        <v>1363</v>
      </c>
      <c r="N203" s="8" t="s">
        <v>42</v>
      </c>
      <c r="O203" s="8" t="s">
        <v>43</v>
      </c>
      <c r="P203" s="6" t="s">
        <v>44</v>
      </c>
      <c r="Q203" s="8" t="s">
        <v>57</v>
      </c>
      <c r="R203" s="10" t="s">
        <v>711</v>
      </c>
      <c r="S203" s="11" t="s">
        <v>1364</v>
      </c>
      <c r="T203" s="6"/>
      <c r="U203" s="14" t="str">
        <f>HYPERLINK("https://media.infra-m.ru/1234/1234626/cover/1234626.jpg", "Обложка")</f>
        <v>Обложка</v>
      </c>
      <c r="V203" s="14" t="str">
        <f>HYPERLINK("https://znanium.ru/catalog/product/2138097", "Ознакомиться")</f>
        <v>Ознакомиться</v>
      </c>
      <c r="W203" s="8" t="s">
        <v>126</v>
      </c>
      <c r="X203" s="6"/>
      <c r="Y203" s="6"/>
      <c r="Z203" s="6"/>
      <c r="AA203" s="6" t="s">
        <v>201</v>
      </c>
      <c r="AB203" s="8"/>
    </row>
    <row r="204" spans="1:28" s="4" customFormat="1" ht="51.95" customHeight="1" x14ac:dyDescent="0.2">
      <c r="A204" s="5">
        <v>0</v>
      </c>
      <c r="B204" s="6" t="s">
        <v>1365</v>
      </c>
      <c r="C204" s="7">
        <v>824</v>
      </c>
      <c r="D204" s="8" t="s">
        <v>1366</v>
      </c>
      <c r="E204" s="8" t="s">
        <v>1367</v>
      </c>
      <c r="F204" s="8" t="s">
        <v>1368</v>
      </c>
      <c r="G204" s="6" t="s">
        <v>120</v>
      </c>
      <c r="H204" s="6" t="s">
        <v>39</v>
      </c>
      <c r="I204" s="8"/>
      <c r="J204" s="9">
        <v>1</v>
      </c>
      <c r="K204" s="9">
        <v>180</v>
      </c>
      <c r="L204" s="9">
        <v>2024</v>
      </c>
      <c r="M204" s="8" t="s">
        <v>1369</v>
      </c>
      <c r="N204" s="8" t="s">
        <v>42</v>
      </c>
      <c r="O204" s="8" t="s">
        <v>43</v>
      </c>
      <c r="P204" s="6" t="s">
        <v>123</v>
      </c>
      <c r="Q204" s="8" t="s">
        <v>174</v>
      </c>
      <c r="R204" s="10" t="s">
        <v>1370</v>
      </c>
      <c r="S204" s="11"/>
      <c r="T204" s="6"/>
      <c r="U204" s="14" t="str">
        <f>HYPERLINK("https://media.infra-m.ru/2117/2117137/cover/2117137.jpg", "Обложка")</f>
        <v>Обложка</v>
      </c>
      <c r="V204" s="14" t="str">
        <f>HYPERLINK("https://znanium.ru/catalog/product/1013468", "Ознакомиться")</f>
        <v>Ознакомиться</v>
      </c>
      <c r="W204" s="8" t="s">
        <v>1371</v>
      </c>
      <c r="X204" s="6"/>
      <c r="Y204" s="6"/>
      <c r="Z204" s="6"/>
      <c r="AA204" s="6" t="s">
        <v>107</v>
      </c>
      <c r="AB204" s="8"/>
    </row>
    <row r="205" spans="1:28" s="4" customFormat="1" ht="44.1" customHeight="1" x14ac:dyDescent="0.2">
      <c r="A205" s="5">
        <v>0</v>
      </c>
      <c r="B205" s="6" t="s">
        <v>1372</v>
      </c>
      <c r="C205" s="13">
        <v>1364.9</v>
      </c>
      <c r="D205" s="8" t="s">
        <v>1373</v>
      </c>
      <c r="E205" s="8" t="s">
        <v>1374</v>
      </c>
      <c r="F205" s="8" t="s">
        <v>1375</v>
      </c>
      <c r="G205" s="6" t="s">
        <v>93</v>
      </c>
      <c r="H205" s="6" t="s">
        <v>132</v>
      </c>
      <c r="I205" s="8" t="s">
        <v>73</v>
      </c>
      <c r="J205" s="9">
        <v>1</v>
      </c>
      <c r="K205" s="9">
        <v>304</v>
      </c>
      <c r="L205" s="9">
        <v>2023</v>
      </c>
      <c r="M205" s="8" t="s">
        <v>1376</v>
      </c>
      <c r="N205" s="8" t="s">
        <v>42</v>
      </c>
      <c r="O205" s="8" t="s">
        <v>43</v>
      </c>
      <c r="P205" s="6" t="s">
        <v>56</v>
      </c>
      <c r="Q205" s="8" t="s">
        <v>75</v>
      </c>
      <c r="R205" s="10" t="s">
        <v>1028</v>
      </c>
      <c r="S205" s="11"/>
      <c r="T205" s="6"/>
      <c r="U205" s="14" t="str">
        <f>HYPERLINK("https://media.infra-m.ru/1981/1981717/cover/1981717.jpg", "Обложка")</f>
        <v>Обложка</v>
      </c>
      <c r="V205" s="14" t="str">
        <f>HYPERLINK("https://znanium.ru/catalog/product/1234910", "Ознакомиться")</f>
        <v>Ознакомиться</v>
      </c>
      <c r="W205" s="8" t="s">
        <v>126</v>
      </c>
      <c r="X205" s="6"/>
      <c r="Y205" s="6"/>
      <c r="Z205" s="6"/>
      <c r="AA205" s="6" t="s">
        <v>115</v>
      </c>
      <c r="AB205" s="8"/>
    </row>
    <row r="206" spans="1:28" s="4" customFormat="1" ht="51.95" customHeight="1" x14ac:dyDescent="0.2">
      <c r="A206" s="5">
        <v>0</v>
      </c>
      <c r="B206" s="6" t="s">
        <v>1377</v>
      </c>
      <c r="C206" s="13">
        <v>1040</v>
      </c>
      <c r="D206" s="8" t="s">
        <v>1378</v>
      </c>
      <c r="E206" s="8" t="s">
        <v>1374</v>
      </c>
      <c r="F206" s="8" t="s">
        <v>1379</v>
      </c>
      <c r="G206" s="6" t="s">
        <v>38</v>
      </c>
      <c r="H206" s="6" t="s">
        <v>132</v>
      </c>
      <c r="I206" s="8" t="s">
        <v>54</v>
      </c>
      <c r="J206" s="9">
        <v>1</v>
      </c>
      <c r="K206" s="9">
        <v>304</v>
      </c>
      <c r="L206" s="9">
        <v>2020</v>
      </c>
      <c r="M206" s="8" t="s">
        <v>1380</v>
      </c>
      <c r="N206" s="8" t="s">
        <v>42</v>
      </c>
      <c r="O206" s="8" t="s">
        <v>43</v>
      </c>
      <c r="P206" s="6" t="s">
        <v>56</v>
      </c>
      <c r="Q206" s="8" t="s">
        <v>57</v>
      </c>
      <c r="R206" s="10" t="s">
        <v>1381</v>
      </c>
      <c r="S206" s="11" t="s">
        <v>1382</v>
      </c>
      <c r="T206" s="6"/>
      <c r="U206" s="14" t="str">
        <f>HYPERLINK("https://media.infra-m.ru/1077/1077649/cover/1077649.jpg", "Обложка")</f>
        <v>Обложка</v>
      </c>
      <c r="V206" s="14" t="str">
        <f>HYPERLINK("https://znanium.ru/catalog/product/1077649", "Ознакомиться")</f>
        <v>Ознакомиться</v>
      </c>
      <c r="W206" s="8" t="s">
        <v>126</v>
      </c>
      <c r="X206" s="6"/>
      <c r="Y206" s="6"/>
      <c r="Z206" s="6" t="s">
        <v>60</v>
      </c>
      <c r="AA206" s="6" t="s">
        <v>61</v>
      </c>
      <c r="AB206" s="8"/>
    </row>
    <row r="207" spans="1:28" s="4" customFormat="1" ht="44.1" customHeight="1" x14ac:dyDescent="0.2">
      <c r="A207" s="5">
        <v>0</v>
      </c>
      <c r="B207" s="6" t="s">
        <v>1383</v>
      </c>
      <c r="C207" s="13">
        <v>1364.9</v>
      </c>
      <c r="D207" s="8" t="s">
        <v>1384</v>
      </c>
      <c r="E207" s="8" t="s">
        <v>1385</v>
      </c>
      <c r="F207" s="8" t="s">
        <v>1386</v>
      </c>
      <c r="G207" s="6" t="s">
        <v>120</v>
      </c>
      <c r="H207" s="6" t="s">
        <v>147</v>
      </c>
      <c r="I207" s="8" t="s">
        <v>73</v>
      </c>
      <c r="J207" s="9">
        <v>1</v>
      </c>
      <c r="K207" s="9">
        <v>304</v>
      </c>
      <c r="L207" s="9">
        <v>2023</v>
      </c>
      <c r="M207" s="8" t="s">
        <v>1387</v>
      </c>
      <c r="N207" s="8" t="s">
        <v>42</v>
      </c>
      <c r="O207" s="8" t="s">
        <v>43</v>
      </c>
      <c r="P207" s="6" t="s">
        <v>44</v>
      </c>
      <c r="Q207" s="8" t="s">
        <v>75</v>
      </c>
      <c r="R207" s="10" t="s">
        <v>1388</v>
      </c>
      <c r="S207" s="11"/>
      <c r="T207" s="6"/>
      <c r="U207" s="14" t="str">
        <f>HYPERLINK("https://media.infra-m.ru/2044/2044341/cover/2044341.jpg", "Обложка")</f>
        <v>Обложка</v>
      </c>
      <c r="V207" s="14" t="str">
        <f>HYPERLINK("https://znanium.ru/catalog/product/1010657", "Ознакомиться")</f>
        <v>Ознакомиться</v>
      </c>
      <c r="W207" s="8"/>
      <c r="X207" s="6"/>
      <c r="Y207" s="6"/>
      <c r="Z207" s="6"/>
      <c r="AA207" s="6" t="s">
        <v>115</v>
      </c>
      <c r="AB207" s="8"/>
    </row>
    <row r="208" spans="1:28" s="4" customFormat="1" ht="44.1" customHeight="1" x14ac:dyDescent="0.2">
      <c r="A208" s="5">
        <v>0</v>
      </c>
      <c r="B208" s="6" t="s">
        <v>1389</v>
      </c>
      <c r="C208" s="7">
        <v>900</v>
      </c>
      <c r="D208" s="8" t="s">
        <v>1390</v>
      </c>
      <c r="E208" s="8" t="s">
        <v>1391</v>
      </c>
      <c r="F208" s="8" t="s">
        <v>1392</v>
      </c>
      <c r="G208" s="6" t="s">
        <v>120</v>
      </c>
      <c r="H208" s="6" t="s">
        <v>39</v>
      </c>
      <c r="I208" s="8" t="s">
        <v>121</v>
      </c>
      <c r="J208" s="9">
        <v>1</v>
      </c>
      <c r="K208" s="9">
        <v>196</v>
      </c>
      <c r="L208" s="9">
        <v>2023</v>
      </c>
      <c r="M208" s="8" t="s">
        <v>1393</v>
      </c>
      <c r="N208" s="8" t="s">
        <v>42</v>
      </c>
      <c r="O208" s="8" t="s">
        <v>526</v>
      </c>
      <c r="P208" s="6" t="s">
        <v>123</v>
      </c>
      <c r="Q208" s="8" t="s">
        <v>124</v>
      </c>
      <c r="R208" s="10" t="s">
        <v>1394</v>
      </c>
      <c r="S208" s="11"/>
      <c r="T208" s="6"/>
      <c r="U208" s="14" t="str">
        <f>HYPERLINK("https://media.infra-m.ru/1870/1870591/cover/1870591.jpg", "Обложка")</f>
        <v>Обложка</v>
      </c>
      <c r="V208" s="14" t="str">
        <f>HYPERLINK("https://znanium.ru/catalog/product/1870591", "Ознакомиться")</f>
        <v>Ознакомиться</v>
      </c>
      <c r="W208" s="8" t="s">
        <v>47</v>
      </c>
      <c r="X208" s="6"/>
      <c r="Y208" s="6"/>
      <c r="Z208" s="6"/>
      <c r="AA208" s="6" t="s">
        <v>477</v>
      </c>
      <c r="AB208" s="8"/>
    </row>
    <row r="209" spans="1:28" s="4" customFormat="1" ht="51.95" customHeight="1" x14ac:dyDescent="0.2">
      <c r="A209" s="5">
        <v>0</v>
      </c>
      <c r="B209" s="6" t="s">
        <v>1395</v>
      </c>
      <c r="C209" s="13">
        <v>1400</v>
      </c>
      <c r="D209" s="8" t="s">
        <v>1396</v>
      </c>
      <c r="E209" s="8" t="s">
        <v>1397</v>
      </c>
      <c r="F209" s="8" t="s">
        <v>1398</v>
      </c>
      <c r="G209" s="6" t="s">
        <v>120</v>
      </c>
      <c r="H209" s="6" t="s">
        <v>39</v>
      </c>
      <c r="I209" s="8" t="s">
        <v>121</v>
      </c>
      <c r="J209" s="9">
        <v>1</v>
      </c>
      <c r="K209" s="9">
        <v>304</v>
      </c>
      <c r="L209" s="9">
        <v>2024</v>
      </c>
      <c r="M209" s="8" t="s">
        <v>1399</v>
      </c>
      <c r="N209" s="8" t="s">
        <v>42</v>
      </c>
      <c r="O209" s="8" t="s">
        <v>43</v>
      </c>
      <c r="P209" s="6" t="s">
        <v>123</v>
      </c>
      <c r="Q209" s="8" t="s">
        <v>124</v>
      </c>
      <c r="R209" s="10" t="s">
        <v>1400</v>
      </c>
      <c r="S209" s="11"/>
      <c r="T209" s="6"/>
      <c r="U209" s="14" t="str">
        <f>HYPERLINK("https://media.infra-m.ru/2117/2117113/cover/2117113.jpg", "Обложка")</f>
        <v>Обложка</v>
      </c>
      <c r="V209" s="14" t="str">
        <f>HYPERLINK("https://znanium.ru/catalog/product/2117113", "Ознакомиться")</f>
        <v>Ознакомиться</v>
      </c>
      <c r="W209" s="8" t="s">
        <v>1401</v>
      </c>
      <c r="X209" s="6"/>
      <c r="Y209" s="6"/>
      <c r="Z209" s="6"/>
      <c r="AA209" s="6" t="s">
        <v>48</v>
      </c>
      <c r="AB209" s="8"/>
    </row>
    <row r="210" spans="1:28" s="4" customFormat="1" ht="51.95" customHeight="1" x14ac:dyDescent="0.2">
      <c r="A210" s="5">
        <v>0</v>
      </c>
      <c r="B210" s="6" t="s">
        <v>1402</v>
      </c>
      <c r="C210" s="7">
        <v>544.9</v>
      </c>
      <c r="D210" s="8" t="s">
        <v>1403</v>
      </c>
      <c r="E210" s="8" t="s">
        <v>1404</v>
      </c>
      <c r="F210" s="8" t="s">
        <v>1405</v>
      </c>
      <c r="G210" s="6" t="s">
        <v>93</v>
      </c>
      <c r="H210" s="6" t="s">
        <v>1033</v>
      </c>
      <c r="I210" s="8" t="s">
        <v>73</v>
      </c>
      <c r="J210" s="9">
        <v>1</v>
      </c>
      <c r="K210" s="9">
        <v>144</v>
      </c>
      <c r="L210" s="9">
        <v>2022</v>
      </c>
      <c r="M210" s="8" t="s">
        <v>1406</v>
      </c>
      <c r="N210" s="8" t="s">
        <v>42</v>
      </c>
      <c r="O210" s="8" t="s">
        <v>526</v>
      </c>
      <c r="P210" s="6" t="s">
        <v>56</v>
      </c>
      <c r="Q210" s="8" t="s">
        <v>75</v>
      </c>
      <c r="R210" s="10" t="s">
        <v>1407</v>
      </c>
      <c r="S210" s="11" t="s">
        <v>657</v>
      </c>
      <c r="T210" s="6"/>
      <c r="U210" s="14" t="str">
        <f>HYPERLINK("https://media.infra-m.ru/1841/1841670/cover/1841670.jpg", "Обложка")</f>
        <v>Обложка</v>
      </c>
      <c r="V210" s="14" t="str">
        <f>HYPERLINK("https://znanium.ru/catalog/product/1002614", "Ознакомиться")</f>
        <v>Ознакомиться</v>
      </c>
      <c r="W210" s="8"/>
      <c r="X210" s="6"/>
      <c r="Y210" s="6"/>
      <c r="Z210" s="6"/>
      <c r="AA210" s="6" t="s">
        <v>48</v>
      </c>
      <c r="AB210" s="8"/>
    </row>
    <row r="211" spans="1:28" s="4" customFormat="1" ht="44.1" customHeight="1" x14ac:dyDescent="0.2">
      <c r="A211" s="5">
        <v>0</v>
      </c>
      <c r="B211" s="6" t="s">
        <v>1408</v>
      </c>
      <c r="C211" s="13">
        <v>1050</v>
      </c>
      <c r="D211" s="8" t="s">
        <v>1409</v>
      </c>
      <c r="E211" s="8" t="s">
        <v>1410</v>
      </c>
      <c r="F211" s="8" t="s">
        <v>1411</v>
      </c>
      <c r="G211" s="6" t="s">
        <v>120</v>
      </c>
      <c r="H211" s="6" t="s">
        <v>39</v>
      </c>
      <c r="I211" s="8" t="s">
        <v>121</v>
      </c>
      <c r="J211" s="9">
        <v>1</v>
      </c>
      <c r="K211" s="9">
        <v>227</v>
      </c>
      <c r="L211" s="9">
        <v>2023</v>
      </c>
      <c r="M211" s="8" t="s">
        <v>1412</v>
      </c>
      <c r="N211" s="8" t="s">
        <v>42</v>
      </c>
      <c r="O211" s="8" t="s">
        <v>43</v>
      </c>
      <c r="P211" s="6" t="s">
        <v>123</v>
      </c>
      <c r="Q211" s="8" t="s">
        <v>124</v>
      </c>
      <c r="R211" s="10" t="s">
        <v>1413</v>
      </c>
      <c r="S211" s="11"/>
      <c r="T211" s="6" t="s">
        <v>190</v>
      </c>
      <c r="U211" s="14" t="str">
        <f>HYPERLINK("https://media.infra-m.ru/1933/1933133/cover/1933133.jpg", "Обложка")</f>
        <v>Обложка</v>
      </c>
      <c r="V211" s="14" t="str">
        <f>HYPERLINK("https://znanium.ru/catalog/product/1933133", "Ознакомиться")</f>
        <v>Ознакомиться</v>
      </c>
      <c r="W211" s="8" t="s">
        <v>1414</v>
      </c>
      <c r="X211" s="6"/>
      <c r="Y211" s="6"/>
      <c r="Z211" s="6"/>
      <c r="AA211" s="6" t="s">
        <v>394</v>
      </c>
      <c r="AB211" s="8"/>
    </row>
    <row r="212" spans="1:28" s="4" customFormat="1" ht="42" customHeight="1" x14ac:dyDescent="0.2">
      <c r="A212" s="5">
        <v>0</v>
      </c>
      <c r="B212" s="6" t="s">
        <v>1415</v>
      </c>
      <c r="C212" s="13">
        <v>1900</v>
      </c>
      <c r="D212" s="8" t="s">
        <v>1416</v>
      </c>
      <c r="E212" s="8" t="s">
        <v>1417</v>
      </c>
      <c r="F212" s="8" t="s">
        <v>1418</v>
      </c>
      <c r="G212" s="6" t="s">
        <v>93</v>
      </c>
      <c r="H212" s="6" t="s">
        <v>39</v>
      </c>
      <c r="I212" s="8" t="s">
        <v>1419</v>
      </c>
      <c r="J212" s="9">
        <v>1</v>
      </c>
      <c r="K212" s="9">
        <v>413</v>
      </c>
      <c r="L212" s="9">
        <v>2024</v>
      </c>
      <c r="M212" s="8" t="s">
        <v>1420</v>
      </c>
      <c r="N212" s="8" t="s">
        <v>42</v>
      </c>
      <c r="O212" s="8" t="s">
        <v>413</v>
      </c>
      <c r="P212" s="6" t="s">
        <v>56</v>
      </c>
      <c r="Q212" s="8" t="s">
        <v>278</v>
      </c>
      <c r="R212" s="10" t="s">
        <v>1421</v>
      </c>
      <c r="S212" s="11"/>
      <c r="T212" s="6"/>
      <c r="U212" s="14" t="str">
        <f>HYPERLINK("https://media.infra-m.ru/2127/2127803/cover/2127803.jpg", "Обложка")</f>
        <v>Обложка</v>
      </c>
      <c r="V212" s="14" t="str">
        <f>HYPERLINK("https://znanium.ru/catalog/product/2127803", "Ознакомиться")</f>
        <v>Ознакомиться</v>
      </c>
      <c r="W212" s="8" t="s">
        <v>47</v>
      </c>
      <c r="X212" s="6"/>
      <c r="Y212" s="6"/>
      <c r="Z212" s="6"/>
      <c r="AA212" s="6" t="s">
        <v>353</v>
      </c>
      <c r="AB212" s="8"/>
    </row>
    <row r="213" spans="1:28" s="4" customFormat="1" ht="51.95" customHeight="1" x14ac:dyDescent="0.2">
      <c r="A213" s="5">
        <v>0</v>
      </c>
      <c r="B213" s="6" t="s">
        <v>1422</v>
      </c>
      <c r="C213" s="13">
        <v>1724.9</v>
      </c>
      <c r="D213" s="8" t="s">
        <v>1423</v>
      </c>
      <c r="E213" s="8" t="s">
        <v>1424</v>
      </c>
      <c r="F213" s="8" t="s">
        <v>1425</v>
      </c>
      <c r="G213" s="6" t="s">
        <v>93</v>
      </c>
      <c r="H213" s="6" t="s">
        <v>94</v>
      </c>
      <c r="I213" s="8"/>
      <c r="J213" s="9">
        <v>1</v>
      </c>
      <c r="K213" s="9">
        <v>384</v>
      </c>
      <c r="L213" s="9">
        <v>2023</v>
      </c>
      <c r="M213" s="8" t="s">
        <v>1426</v>
      </c>
      <c r="N213" s="8" t="s">
        <v>42</v>
      </c>
      <c r="O213" s="8" t="s">
        <v>43</v>
      </c>
      <c r="P213" s="6" t="s">
        <v>44</v>
      </c>
      <c r="Q213" s="8" t="s">
        <v>278</v>
      </c>
      <c r="R213" s="10" t="s">
        <v>1427</v>
      </c>
      <c r="S213" s="11"/>
      <c r="T213" s="6"/>
      <c r="U213" s="14" t="str">
        <f>HYPERLINK("https://media.infra-m.ru/2044/2044325/cover/2044325.jpg", "Обложка")</f>
        <v>Обложка</v>
      </c>
      <c r="V213" s="14" t="str">
        <f>HYPERLINK("https://znanium.ru/catalog/product/1067398", "Ознакомиться")</f>
        <v>Ознакомиться</v>
      </c>
      <c r="W213" s="8" t="s">
        <v>777</v>
      </c>
      <c r="X213" s="6"/>
      <c r="Y213" s="6"/>
      <c r="Z213" s="6"/>
      <c r="AA213" s="6" t="s">
        <v>168</v>
      </c>
      <c r="AB213" s="8"/>
    </row>
    <row r="214" spans="1:28" s="4" customFormat="1" ht="51.95" customHeight="1" x14ac:dyDescent="0.2">
      <c r="A214" s="5">
        <v>0</v>
      </c>
      <c r="B214" s="6" t="s">
        <v>1428</v>
      </c>
      <c r="C214" s="7">
        <v>474</v>
      </c>
      <c r="D214" s="8" t="s">
        <v>1429</v>
      </c>
      <c r="E214" s="8" t="s">
        <v>1430</v>
      </c>
      <c r="F214" s="8" t="s">
        <v>1431</v>
      </c>
      <c r="G214" s="6" t="s">
        <v>120</v>
      </c>
      <c r="H214" s="6" t="s">
        <v>132</v>
      </c>
      <c r="I214" s="8"/>
      <c r="J214" s="9">
        <v>1</v>
      </c>
      <c r="K214" s="9">
        <v>96</v>
      </c>
      <c r="L214" s="9">
        <v>2024</v>
      </c>
      <c r="M214" s="8" t="s">
        <v>1432</v>
      </c>
      <c r="N214" s="8" t="s">
        <v>42</v>
      </c>
      <c r="O214" s="8" t="s">
        <v>43</v>
      </c>
      <c r="P214" s="6" t="s">
        <v>44</v>
      </c>
      <c r="Q214" s="8" t="s">
        <v>75</v>
      </c>
      <c r="R214" s="10" t="s">
        <v>1433</v>
      </c>
      <c r="S214" s="11" t="s">
        <v>1434</v>
      </c>
      <c r="T214" s="6"/>
      <c r="U214" s="14" t="str">
        <f>HYPERLINK("https://media.infra-m.ru/2056/2056717/cover/2056717.jpg", "Обложка")</f>
        <v>Обложка</v>
      </c>
      <c r="V214" s="14" t="str">
        <f>HYPERLINK("https://znanium.ru/catalog/product/1844300", "Ознакомиться")</f>
        <v>Ознакомиться</v>
      </c>
      <c r="W214" s="8" t="s">
        <v>126</v>
      </c>
      <c r="X214" s="6"/>
      <c r="Y214" s="6"/>
      <c r="Z214" s="6"/>
      <c r="AA214" s="6" t="s">
        <v>115</v>
      </c>
      <c r="AB214" s="8"/>
    </row>
    <row r="215" spans="1:28" s="4" customFormat="1" ht="51.95" customHeight="1" x14ac:dyDescent="0.2">
      <c r="A215" s="5">
        <v>0</v>
      </c>
      <c r="B215" s="6" t="s">
        <v>1435</v>
      </c>
      <c r="C215" s="7">
        <v>680</v>
      </c>
      <c r="D215" s="8" t="s">
        <v>1436</v>
      </c>
      <c r="E215" s="8" t="s">
        <v>1437</v>
      </c>
      <c r="F215" s="8" t="s">
        <v>1438</v>
      </c>
      <c r="G215" s="6" t="s">
        <v>120</v>
      </c>
      <c r="H215" s="6" t="s">
        <v>39</v>
      </c>
      <c r="I215" s="8" t="s">
        <v>54</v>
      </c>
      <c r="J215" s="9">
        <v>1</v>
      </c>
      <c r="K215" s="9">
        <v>136</v>
      </c>
      <c r="L215" s="9">
        <v>2025</v>
      </c>
      <c r="M215" s="8" t="s">
        <v>1439</v>
      </c>
      <c r="N215" s="8" t="s">
        <v>42</v>
      </c>
      <c r="O215" s="8" t="s">
        <v>413</v>
      </c>
      <c r="P215" s="6" t="s">
        <v>44</v>
      </c>
      <c r="Q215" s="8" t="s">
        <v>57</v>
      </c>
      <c r="R215" s="10" t="s">
        <v>435</v>
      </c>
      <c r="S215" s="11" t="s">
        <v>1346</v>
      </c>
      <c r="T215" s="6"/>
      <c r="U215" s="14" t="str">
        <f>HYPERLINK("https://media.infra-m.ru/2171/2171481/cover/2171481.jpg", "Обложка")</f>
        <v>Обложка</v>
      </c>
      <c r="V215" s="14" t="str">
        <f>HYPERLINK("https://znanium.ru/catalog/product/2171481", "Ознакомиться")</f>
        <v>Ознакомиться</v>
      </c>
      <c r="W215" s="8" t="s">
        <v>1440</v>
      </c>
      <c r="X215" s="6"/>
      <c r="Y215" s="6"/>
      <c r="Z215" s="6" t="s">
        <v>60</v>
      </c>
      <c r="AA215" s="6" t="s">
        <v>127</v>
      </c>
      <c r="AB215" s="8"/>
    </row>
    <row r="216" spans="1:28" s="4" customFormat="1" ht="51.95" customHeight="1" x14ac:dyDescent="0.2">
      <c r="A216" s="5">
        <v>0</v>
      </c>
      <c r="B216" s="6" t="s">
        <v>1441</v>
      </c>
      <c r="C216" s="7">
        <v>654</v>
      </c>
      <c r="D216" s="8" t="s">
        <v>1442</v>
      </c>
      <c r="E216" s="8" t="s">
        <v>1437</v>
      </c>
      <c r="F216" s="8" t="s">
        <v>1438</v>
      </c>
      <c r="G216" s="6" t="s">
        <v>120</v>
      </c>
      <c r="H216" s="6" t="s">
        <v>39</v>
      </c>
      <c r="I216" s="8" t="s">
        <v>83</v>
      </c>
      <c r="J216" s="9">
        <v>1</v>
      </c>
      <c r="K216" s="9">
        <v>136</v>
      </c>
      <c r="L216" s="9">
        <v>2024</v>
      </c>
      <c r="M216" s="8" t="s">
        <v>1443</v>
      </c>
      <c r="N216" s="8" t="s">
        <v>42</v>
      </c>
      <c r="O216" s="8" t="s">
        <v>413</v>
      </c>
      <c r="P216" s="6" t="s">
        <v>44</v>
      </c>
      <c r="Q216" s="8" t="s">
        <v>75</v>
      </c>
      <c r="R216" s="10" t="s">
        <v>1444</v>
      </c>
      <c r="S216" s="11" t="s">
        <v>1445</v>
      </c>
      <c r="T216" s="6"/>
      <c r="U216" s="14" t="str">
        <f>HYPERLINK("https://media.infra-m.ru/2134/2134482/cover/2134482.jpg", "Обложка")</f>
        <v>Обложка</v>
      </c>
      <c r="V216" s="14" t="str">
        <f>HYPERLINK("https://znanium.ru/catalog/product/1179524", "Ознакомиться")</f>
        <v>Ознакомиться</v>
      </c>
      <c r="W216" s="8" t="s">
        <v>1440</v>
      </c>
      <c r="X216" s="6"/>
      <c r="Y216" s="6"/>
      <c r="Z216" s="6"/>
      <c r="AA216" s="6" t="s">
        <v>210</v>
      </c>
      <c r="AB216" s="8"/>
    </row>
    <row r="217" spans="1:28" s="4" customFormat="1" ht="51.95" customHeight="1" x14ac:dyDescent="0.2">
      <c r="A217" s="5">
        <v>0</v>
      </c>
      <c r="B217" s="6" t="s">
        <v>1446</v>
      </c>
      <c r="C217" s="13">
        <v>2094</v>
      </c>
      <c r="D217" s="8" t="s">
        <v>1447</v>
      </c>
      <c r="E217" s="8" t="s">
        <v>1448</v>
      </c>
      <c r="F217" s="8" t="s">
        <v>1449</v>
      </c>
      <c r="G217" s="6" t="s">
        <v>93</v>
      </c>
      <c r="H217" s="6" t="s">
        <v>147</v>
      </c>
      <c r="I217" s="8" t="s">
        <v>54</v>
      </c>
      <c r="J217" s="9">
        <v>1</v>
      </c>
      <c r="K217" s="9">
        <v>432</v>
      </c>
      <c r="L217" s="9">
        <v>2025</v>
      </c>
      <c r="M217" s="8" t="s">
        <v>1450</v>
      </c>
      <c r="N217" s="8" t="s">
        <v>42</v>
      </c>
      <c r="O217" s="8" t="s">
        <v>526</v>
      </c>
      <c r="P217" s="6" t="s">
        <v>44</v>
      </c>
      <c r="Q217" s="8" t="s">
        <v>57</v>
      </c>
      <c r="R217" s="10" t="s">
        <v>435</v>
      </c>
      <c r="S217" s="11" t="s">
        <v>1451</v>
      </c>
      <c r="T217" s="6"/>
      <c r="U217" s="14" t="str">
        <f>HYPERLINK("https://media.infra-m.ru/2172/2172691/cover/2172691.jpg", "Обложка")</f>
        <v>Обложка</v>
      </c>
      <c r="V217" s="14" t="str">
        <f>HYPERLINK("https://znanium.ru/catalog/product/2095041", "Ознакомиться")</f>
        <v>Ознакомиться</v>
      </c>
      <c r="W217" s="8" t="s">
        <v>1452</v>
      </c>
      <c r="X217" s="6"/>
      <c r="Y217" s="6"/>
      <c r="Z217" s="6" t="s">
        <v>60</v>
      </c>
      <c r="AA217" s="6" t="s">
        <v>127</v>
      </c>
      <c r="AB217" s="8"/>
    </row>
    <row r="218" spans="1:28" s="4" customFormat="1" ht="51.95" customHeight="1" x14ac:dyDescent="0.2">
      <c r="A218" s="5">
        <v>0</v>
      </c>
      <c r="B218" s="6" t="s">
        <v>1453</v>
      </c>
      <c r="C218" s="13">
        <v>1950</v>
      </c>
      <c r="D218" s="8" t="s">
        <v>1454</v>
      </c>
      <c r="E218" s="8" t="s">
        <v>1448</v>
      </c>
      <c r="F218" s="8" t="s">
        <v>1449</v>
      </c>
      <c r="G218" s="6" t="s">
        <v>93</v>
      </c>
      <c r="H218" s="6" t="s">
        <v>147</v>
      </c>
      <c r="I218" s="8" t="s">
        <v>73</v>
      </c>
      <c r="J218" s="9">
        <v>1</v>
      </c>
      <c r="K218" s="9">
        <v>432</v>
      </c>
      <c r="L218" s="9">
        <v>2023</v>
      </c>
      <c r="M218" s="8" t="s">
        <v>1455</v>
      </c>
      <c r="N218" s="8" t="s">
        <v>42</v>
      </c>
      <c r="O218" s="8" t="s">
        <v>526</v>
      </c>
      <c r="P218" s="6" t="s">
        <v>44</v>
      </c>
      <c r="Q218" s="8" t="s">
        <v>75</v>
      </c>
      <c r="R218" s="10" t="s">
        <v>581</v>
      </c>
      <c r="S218" s="11" t="s">
        <v>1456</v>
      </c>
      <c r="T218" s="6"/>
      <c r="U218" s="14" t="str">
        <f>HYPERLINK("https://media.infra-m.ru/1856/1856703/cover/1856703.jpg", "Обложка")</f>
        <v>Обложка</v>
      </c>
      <c r="V218" s="14" t="str">
        <f>HYPERLINK("https://znanium.ru/catalog/product/1856703", "Ознакомиться")</f>
        <v>Ознакомиться</v>
      </c>
      <c r="W218" s="8" t="s">
        <v>1452</v>
      </c>
      <c r="X218" s="6"/>
      <c r="Y218" s="6"/>
      <c r="Z218" s="6"/>
      <c r="AA218" s="6" t="s">
        <v>338</v>
      </c>
      <c r="AB218" s="8"/>
    </row>
    <row r="219" spans="1:28" s="4" customFormat="1" ht="51.95" customHeight="1" x14ac:dyDescent="0.2">
      <c r="A219" s="5">
        <v>0</v>
      </c>
      <c r="B219" s="6" t="s">
        <v>1457</v>
      </c>
      <c r="C219" s="13">
        <v>1860</v>
      </c>
      <c r="D219" s="8" t="s">
        <v>1458</v>
      </c>
      <c r="E219" s="8" t="s">
        <v>1459</v>
      </c>
      <c r="F219" s="8" t="s">
        <v>1460</v>
      </c>
      <c r="G219" s="6" t="s">
        <v>38</v>
      </c>
      <c r="H219" s="6" t="s">
        <v>94</v>
      </c>
      <c r="I219" s="8"/>
      <c r="J219" s="9">
        <v>1</v>
      </c>
      <c r="K219" s="9">
        <v>400</v>
      </c>
      <c r="L219" s="9">
        <v>2024</v>
      </c>
      <c r="M219" s="8" t="s">
        <v>1461</v>
      </c>
      <c r="N219" s="8" t="s">
        <v>42</v>
      </c>
      <c r="O219" s="8" t="s">
        <v>43</v>
      </c>
      <c r="P219" s="6" t="s">
        <v>44</v>
      </c>
      <c r="Q219" s="8" t="s">
        <v>75</v>
      </c>
      <c r="R219" s="10" t="s">
        <v>1462</v>
      </c>
      <c r="S219" s="11" t="s">
        <v>1463</v>
      </c>
      <c r="T219" s="6"/>
      <c r="U219" s="14" t="str">
        <f>HYPERLINK("https://media.infra-m.ru/2099/2099068/cover/2099068.jpg", "Обложка")</f>
        <v>Обложка</v>
      </c>
      <c r="V219" s="14" t="str">
        <f>HYPERLINK("https://znanium.ru/catalog/product/2099068", "Ознакомиться")</f>
        <v>Ознакомиться</v>
      </c>
      <c r="W219" s="8" t="s">
        <v>777</v>
      </c>
      <c r="X219" s="6"/>
      <c r="Y219" s="6"/>
      <c r="Z219" s="6"/>
      <c r="AA219" s="6" t="s">
        <v>48</v>
      </c>
      <c r="AB219" s="8"/>
    </row>
    <row r="220" spans="1:28" s="4" customFormat="1" ht="42" customHeight="1" x14ac:dyDescent="0.2">
      <c r="A220" s="5">
        <v>0</v>
      </c>
      <c r="B220" s="6" t="s">
        <v>1464</v>
      </c>
      <c r="C220" s="7">
        <v>734</v>
      </c>
      <c r="D220" s="8" t="s">
        <v>1465</v>
      </c>
      <c r="E220" s="8" t="s">
        <v>1466</v>
      </c>
      <c r="F220" s="8" t="s">
        <v>1467</v>
      </c>
      <c r="G220" s="6" t="s">
        <v>120</v>
      </c>
      <c r="H220" s="6" t="s">
        <v>147</v>
      </c>
      <c r="I220" s="8" t="s">
        <v>83</v>
      </c>
      <c r="J220" s="9">
        <v>1</v>
      </c>
      <c r="K220" s="9">
        <v>160</v>
      </c>
      <c r="L220" s="9">
        <v>2024</v>
      </c>
      <c r="M220" s="8" t="s">
        <v>1468</v>
      </c>
      <c r="N220" s="8" t="s">
        <v>42</v>
      </c>
      <c r="O220" s="8" t="s">
        <v>413</v>
      </c>
      <c r="P220" s="6" t="s">
        <v>44</v>
      </c>
      <c r="Q220" s="8" t="s">
        <v>75</v>
      </c>
      <c r="R220" s="10" t="s">
        <v>1469</v>
      </c>
      <c r="S220" s="11"/>
      <c r="T220" s="6"/>
      <c r="U220" s="14" t="str">
        <f>HYPERLINK("https://media.infra-m.ru/2110/2110945/cover/2110945.jpg", "Обложка")</f>
        <v>Обложка</v>
      </c>
      <c r="V220" s="14" t="str">
        <f>HYPERLINK("https://znanium.ru/catalog/product/1042458", "Ознакомиться")</f>
        <v>Ознакомиться</v>
      </c>
      <c r="W220" s="8" t="s">
        <v>1470</v>
      </c>
      <c r="X220" s="6"/>
      <c r="Y220" s="6"/>
      <c r="Z220" s="6"/>
      <c r="AA220" s="6" t="s">
        <v>168</v>
      </c>
      <c r="AB220" s="8"/>
    </row>
    <row r="221" spans="1:28" s="4" customFormat="1" ht="42" customHeight="1" x14ac:dyDescent="0.2">
      <c r="A221" s="5">
        <v>0</v>
      </c>
      <c r="B221" s="6" t="s">
        <v>1471</v>
      </c>
      <c r="C221" s="7">
        <v>800</v>
      </c>
      <c r="D221" s="8" t="s">
        <v>1472</v>
      </c>
      <c r="E221" s="8" t="s">
        <v>1466</v>
      </c>
      <c r="F221" s="8" t="s">
        <v>1473</v>
      </c>
      <c r="G221" s="6" t="s">
        <v>120</v>
      </c>
      <c r="H221" s="6" t="s">
        <v>147</v>
      </c>
      <c r="I221" s="8" t="s">
        <v>54</v>
      </c>
      <c r="J221" s="9">
        <v>1</v>
      </c>
      <c r="K221" s="9">
        <v>160</v>
      </c>
      <c r="L221" s="9">
        <v>2025</v>
      </c>
      <c r="M221" s="8" t="s">
        <v>1474</v>
      </c>
      <c r="N221" s="8" t="s">
        <v>42</v>
      </c>
      <c r="O221" s="8" t="s">
        <v>413</v>
      </c>
      <c r="P221" s="6" t="s">
        <v>44</v>
      </c>
      <c r="Q221" s="8" t="s">
        <v>57</v>
      </c>
      <c r="R221" s="10" t="s">
        <v>1475</v>
      </c>
      <c r="S221" s="11"/>
      <c r="T221" s="6"/>
      <c r="U221" s="14" t="str">
        <f>HYPERLINK("https://media.infra-m.ru/1042/1042392/cover/1042392.jpg", "Обложка")</f>
        <v>Обложка</v>
      </c>
      <c r="V221" s="14" t="str">
        <f>HYPERLINK("https://znanium.ru/catalog/product/1042392", "Ознакомиться")</f>
        <v>Ознакомиться</v>
      </c>
      <c r="W221" s="8" t="s">
        <v>1470</v>
      </c>
      <c r="X221" s="6" t="s">
        <v>1476</v>
      </c>
      <c r="Y221" s="6"/>
      <c r="Z221" s="6" t="s">
        <v>60</v>
      </c>
      <c r="AA221" s="6" t="s">
        <v>347</v>
      </c>
      <c r="AB221" s="8"/>
    </row>
    <row r="222" spans="1:28" s="4" customFormat="1" ht="51.95" customHeight="1" x14ac:dyDescent="0.2">
      <c r="A222" s="5">
        <v>0</v>
      </c>
      <c r="B222" s="6" t="s">
        <v>1477</v>
      </c>
      <c r="C222" s="13">
        <v>1444.9</v>
      </c>
      <c r="D222" s="8" t="s">
        <v>1478</v>
      </c>
      <c r="E222" s="8" t="s">
        <v>1479</v>
      </c>
      <c r="F222" s="8" t="s">
        <v>1480</v>
      </c>
      <c r="G222" s="6" t="s">
        <v>93</v>
      </c>
      <c r="H222" s="6" t="s">
        <v>1481</v>
      </c>
      <c r="I222" s="8"/>
      <c r="J222" s="9">
        <v>1</v>
      </c>
      <c r="K222" s="9">
        <v>320</v>
      </c>
      <c r="L222" s="9">
        <v>2023</v>
      </c>
      <c r="M222" s="8" t="s">
        <v>1482</v>
      </c>
      <c r="N222" s="8" t="s">
        <v>42</v>
      </c>
      <c r="O222" s="8" t="s">
        <v>43</v>
      </c>
      <c r="P222" s="6" t="s">
        <v>56</v>
      </c>
      <c r="Q222" s="8" t="s">
        <v>57</v>
      </c>
      <c r="R222" s="10" t="s">
        <v>552</v>
      </c>
      <c r="S222" s="11"/>
      <c r="T222" s="6"/>
      <c r="U222" s="14" t="str">
        <f>HYPERLINK("https://media.infra-m.ru/1876/1876489/cover/1876489.jpg", "Обложка")</f>
        <v>Обложка</v>
      </c>
      <c r="V222" s="14" t="str">
        <f>HYPERLINK("https://znanium.ru/catalog/product/1174607", "Ознакомиться")</f>
        <v>Ознакомиться</v>
      </c>
      <c r="W222" s="8" t="s">
        <v>306</v>
      </c>
      <c r="X222" s="6"/>
      <c r="Y222" s="6"/>
      <c r="Z222" s="6"/>
      <c r="AA222" s="6" t="s">
        <v>61</v>
      </c>
      <c r="AB222" s="8"/>
    </row>
    <row r="223" spans="1:28" s="4" customFormat="1" ht="51.95" customHeight="1" x14ac:dyDescent="0.2">
      <c r="A223" s="5">
        <v>0</v>
      </c>
      <c r="B223" s="6" t="s">
        <v>1483</v>
      </c>
      <c r="C223" s="7">
        <v>894</v>
      </c>
      <c r="D223" s="8" t="s">
        <v>1484</v>
      </c>
      <c r="E223" s="8" t="s">
        <v>1485</v>
      </c>
      <c r="F223" s="8" t="s">
        <v>1486</v>
      </c>
      <c r="G223" s="6" t="s">
        <v>93</v>
      </c>
      <c r="H223" s="6" t="s">
        <v>39</v>
      </c>
      <c r="I223" s="8" t="s">
        <v>83</v>
      </c>
      <c r="J223" s="9">
        <v>1</v>
      </c>
      <c r="K223" s="9">
        <v>194</v>
      </c>
      <c r="L223" s="9">
        <v>2024</v>
      </c>
      <c r="M223" s="8" t="s">
        <v>1487</v>
      </c>
      <c r="N223" s="8" t="s">
        <v>42</v>
      </c>
      <c r="O223" s="8" t="s">
        <v>43</v>
      </c>
      <c r="P223" s="6" t="s">
        <v>44</v>
      </c>
      <c r="Q223" s="8" t="s">
        <v>75</v>
      </c>
      <c r="R223" s="10" t="s">
        <v>1488</v>
      </c>
      <c r="S223" s="11" t="s">
        <v>1489</v>
      </c>
      <c r="T223" s="6"/>
      <c r="U223" s="14" t="str">
        <f>HYPERLINK("https://media.infra-m.ru/2091/2091436/cover/2091436.jpg", "Обложка")</f>
        <v>Обложка</v>
      </c>
      <c r="V223" s="14" t="str">
        <f>HYPERLINK("https://znanium.ru/catalog/product/2084151", "Ознакомиться")</f>
        <v>Ознакомиться</v>
      </c>
      <c r="W223" s="8" t="s">
        <v>209</v>
      </c>
      <c r="X223" s="6"/>
      <c r="Y223" s="6"/>
      <c r="Z223" s="6"/>
      <c r="AA223" s="6" t="s">
        <v>1490</v>
      </c>
      <c r="AB223" s="8"/>
    </row>
    <row r="224" spans="1:28" s="4" customFormat="1" ht="51.95" customHeight="1" x14ac:dyDescent="0.2">
      <c r="A224" s="5">
        <v>0</v>
      </c>
      <c r="B224" s="6" t="s">
        <v>1491</v>
      </c>
      <c r="C224" s="7">
        <v>470</v>
      </c>
      <c r="D224" s="8" t="s">
        <v>1492</v>
      </c>
      <c r="E224" s="8" t="s">
        <v>1493</v>
      </c>
      <c r="F224" s="8" t="s">
        <v>1486</v>
      </c>
      <c r="G224" s="6" t="s">
        <v>120</v>
      </c>
      <c r="H224" s="6" t="s">
        <v>39</v>
      </c>
      <c r="I224" s="8" t="s">
        <v>83</v>
      </c>
      <c r="J224" s="9">
        <v>1</v>
      </c>
      <c r="K224" s="9">
        <v>136</v>
      </c>
      <c r="L224" s="9">
        <v>2019</v>
      </c>
      <c r="M224" s="8" t="s">
        <v>1494</v>
      </c>
      <c r="N224" s="8" t="s">
        <v>42</v>
      </c>
      <c r="O224" s="8" t="s">
        <v>43</v>
      </c>
      <c r="P224" s="6" t="s">
        <v>44</v>
      </c>
      <c r="Q224" s="8" t="s">
        <v>75</v>
      </c>
      <c r="R224" s="10" t="s">
        <v>1488</v>
      </c>
      <c r="S224" s="11" t="s">
        <v>1489</v>
      </c>
      <c r="T224" s="6"/>
      <c r="U224" s="14" t="str">
        <f>HYPERLINK("https://media.infra-m.ru/1012/1012937/cover/1012937.jpg", "Обложка")</f>
        <v>Обложка</v>
      </c>
      <c r="V224" s="14" t="str">
        <f>HYPERLINK("https://znanium.ru/catalog/product/2084151", "Ознакомиться")</f>
        <v>Ознакомиться</v>
      </c>
      <c r="W224" s="8" t="s">
        <v>209</v>
      </c>
      <c r="X224" s="6"/>
      <c r="Y224" s="6"/>
      <c r="Z224" s="6"/>
      <c r="AA224" s="6" t="s">
        <v>88</v>
      </c>
      <c r="AB224" s="8"/>
    </row>
    <row r="225" spans="1:28" s="4" customFormat="1" ht="51.95" customHeight="1" x14ac:dyDescent="0.2">
      <c r="A225" s="5">
        <v>0</v>
      </c>
      <c r="B225" s="6" t="s">
        <v>1495</v>
      </c>
      <c r="C225" s="13">
        <v>1624</v>
      </c>
      <c r="D225" s="8" t="s">
        <v>1496</v>
      </c>
      <c r="E225" s="8" t="s">
        <v>1497</v>
      </c>
      <c r="F225" s="8" t="s">
        <v>1498</v>
      </c>
      <c r="G225" s="6" t="s">
        <v>93</v>
      </c>
      <c r="H225" s="6" t="s">
        <v>94</v>
      </c>
      <c r="I225" s="8"/>
      <c r="J225" s="9">
        <v>1</v>
      </c>
      <c r="K225" s="9">
        <v>320</v>
      </c>
      <c r="L225" s="9">
        <v>2025</v>
      </c>
      <c r="M225" s="8" t="s">
        <v>1499</v>
      </c>
      <c r="N225" s="8" t="s">
        <v>42</v>
      </c>
      <c r="O225" s="8" t="s">
        <v>43</v>
      </c>
      <c r="P225" s="6" t="s">
        <v>44</v>
      </c>
      <c r="Q225" s="8" t="s">
        <v>75</v>
      </c>
      <c r="R225" s="10" t="s">
        <v>656</v>
      </c>
      <c r="S225" s="11" t="s">
        <v>1500</v>
      </c>
      <c r="T225" s="6"/>
      <c r="U225" s="14" t="str">
        <f>HYPERLINK("https://media.infra-m.ru/2179/2179066/cover/2179066.jpg", "Обложка")</f>
        <v>Обложка</v>
      </c>
      <c r="V225" s="14" t="str">
        <f>HYPERLINK("https://znanium.ru/catalog/product/1841702", "Ознакомиться")</f>
        <v>Ознакомиться</v>
      </c>
      <c r="W225" s="8" t="s">
        <v>777</v>
      </c>
      <c r="X225" s="6"/>
      <c r="Y225" s="6"/>
      <c r="Z225" s="6"/>
      <c r="AA225" s="6" t="s">
        <v>48</v>
      </c>
      <c r="AB225" s="8"/>
    </row>
    <row r="226" spans="1:28" s="4" customFormat="1" ht="44.1" customHeight="1" x14ac:dyDescent="0.2">
      <c r="A226" s="5">
        <v>0</v>
      </c>
      <c r="B226" s="6" t="s">
        <v>1501</v>
      </c>
      <c r="C226" s="13">
        <v>1364.9</v>
      </c>
      <c r="D226" s="8" t="s">
        <v>1502</v>
      </c>
      <c r="E226" s="8" t="s">
        <v>1503</v>
      </c>
      <c r="F226" s="8" t="s">
        <v>1504</v>
      </c>
      <c r="G226" s="6" t="s">
        <v>93</v>
      </c>
      <c r="H226" s="6" t="s">
        <v>132</v>
      </c>
      <c r="I226" s="8" t="s">
        <v>73</v>
      </c>
      <c r="J226" s="9">
        <v>1</v>
      </c>
      <c r="K226" s="9">
        <v>304</v>
      </c>
      <c r="L226" s="9">
        <v>2023</v>
      </c>
      <c r="M226" s="8" t="s">
        <v>1505</v>
      </c>
      <c r="N226" s="8" t="s">
        <v>42</v>
      </c>
      <c r="O226" s="8" t="s">
        <v>43</v>
      </c>
      <c r="P226" s="6" t="s">
        <v>44</v>
      </c>
      <c r="Q226" s="8" t="s">
        <v>75</v>
      </c>
      <c r="R226" s="10" t="s">
        <v>1352</v>
      </c>
      <c r="S226" s="11"/>
      <c r="T226" s="6"/>
      <c r="U226" s="14" t="str">
        <f>HYPERLINK("https://media.infra-m.ru/1911/1911822/cover/1911822.jpg", "Обложка")</f>
        <v>Обложка</v>
      </c>
      <c r="V226" s="14" t="str">
        <f>HYPERLINK("https://znanium.ru/catalog/product/939285", "Ознакомиться")</f>
        <v>Ознакомиться</v>
      </c>
      <c r="W226" s="8" t="s">
        <v>126</v>
      </c>
      <c r="X226" s="6"/>
      <c r="Y226" s="6"/>
      <c r="Z226" s="6"/>
      <c r="AA226" s="6" t="s">
        <v>107</v>
      </c>
      <c r="AB226" s="8"/>
    </row>
    <row r="227" spans="1:28" s="4" customFormat="1" ht="51.95" customHeight="1" x14ac:dyDescent="0.2">
      <c r="A227" s="5">
        <v>0</v>
      </c>
      <c r="B227" s="6" t="s">
        <v>1506</v>
      </c>
      <c r="C227" s="13">
        <v>2400</v>
      </c>
      <c r="D227" s="8" t="s">
        <v>1507</v>
      </c>
      <c r="E227" s="8" t="s">
        <v>1508</v>
      </c>
      <c r="F227" s="8" t="s">
        <v>1509</v>
      </c>
      <c r="G227" s="6" t="s">
        <v>38</v>
      </c>
      <c r="H227" s="6" t="s">
        <v>39</v>
      </c>
      <c r="I227" s="8" t="s">
        <v>1510</v>
      </c>
      <c r="J227" s="9">
        <v>1</v>
      </c>
      <c r="K227" s="9">
        <v>537</v>
      </c>
      <c r="L227" s="9">
        <v>2018</v>
      </c>
      <c r="M227" s="8" t="s">
        <v>1511</v>
      </c>
      <c r="N227" s="8" t="s">
        <v>42</v>
      </c>
      <c r="O227" s="8" t="s">
        <v>43</v>
      </c>
      <c r="P227" s="6" t="s">
        <v>56</v>
      </c>
      <c r="Q227" s="8" t="s">
        <v>75</v>
      </c>
      <c r="R227" s="10" t="s">
        <v>1512</v>
      </c>
      <c r="S227" s="11" t="s">
        <v>1513</v>
      </c>
      <c r="T227" s="6" t="s">
        <v>190</v>
      </c>
      <c r="U227" s="14" t="str">
        <f>HYPERLINK("https://media.infra-m.ru/1947/1947352/cover/1947352.jpg", "Обложка")</f>
        <v>Обложка</v>
      </c>
      <c r="V227" s="14" t="str">
        <f>HYPERLINK("https://znanium.ru/catalog/product/939763", "Ознакомиться")</f>
        <v>Ознакомиться</v>
      </c>
      <c r="W227" s="8" t="s">
        <v>1514</v>
      </c>
      <c r="X227" s="6"/>
      <c r="Y227" s="6"/>
      <c r="Z227" s="6"/>
      <c r="AA227" s="6" t="s">
        <v>61</v>
      </c>
      <c r="AB227" s="8"/>
    </row>
    <row r="228" spans="1:28" s="4" customFormat="1" ht="51.95" customHeight="1" x14ac:dyDescent="0.2">
      <c r="A228" s="5">
        <v>0</v>
      </c>
      <c r="B228" s="6" t="s">
        <v>1515</v>
      </c>
      <c r="C228" s="7">
        <v>954</v>
      </c>
      <c r="D228" s="8" t="s">
        <v>1516</v>
      </c>
      <c r="E228" s="8" t="s">
        <v>1517</v>
      </c>
      <c r="F228" s="8" t="s">
        <v>1518</v>
      </c>
      <c r="G228" s="6" t="s">
        <v>93</v>
      </c>
      <c r="H228" s="6" t="s">
        <v>39</v>
      </c>
      <c r="I228" s="8" t="s">
        <v>73</v>
      </c>
      <c r="J228" s="9">
        <v>1</v>
      </c>
      <c r="K228" s="9">
        <v>208</v>
      </c>
      <c r="L228" s="9">
        <v>2024</v>
      </c>
      <c r="M228" s="8" t="s">
        <v>1519</v>
      </c>
      <c r="N228" s="8" t="s">
        <v>42</v>
      </c>
      <c r="O228" s="8" t="s">
        <v>43</v>
      </c>
      <c r="P228" s="6" t="s">
        <v>44</v>
      </c>
      <c r="Q228" s="8" t="s">
        <v>75</v>
      </c>
      <c r="R228" s="10" t="s">
        <v>1520</v>
      </c>
      <c r="S228" s="11" t="s">
        <v>1521</v>
      </c>
      <c r="T228" s="6"/>
      <c r="U228" s="14" t="str">
        <f>HYPERLINK("https://media.infra-m.ru/2082/2082881/cover/2082881.jpg", "Обложка")</f>
        <v>Обложка</v>
      </c>
      <c r="V228" s="14" t="str">
        <f>HYPERLINK("https://znanium.ru/catalog/product/2082881", "Ознакомиться")</f>
        <v>Ознакомиться</v>
      </c>
      <c r="W228" s="8" t="s">
        <v>1522</v>
      </c>
      <c r="X228" s="6"/>
      <c r="Y228" s="6"/>
      <c r="Z228" s="6"/>
      <c r="AA228" s="6" t="s">
        <v>168</v>
      </c>
      <c r="AB228" s="8"/>
    </row>
    <row r="229" spans="1:28" s="4" customFormat="1" ht="51.95" customHeight="1" x14ac:dyDescent="0.2">
      <c r="A229" s="5">
        <v>0</v>
      </c>
      <c r="B229" s="6" t="s">
        <v>1523</v>
      </c>
      <c r="C229" s="13">
        <v>1214</v>
      </c>
      <c r="D229" s="8" t="s">
        <v>1524</v>
      </c>
      <c r="E229" s="8" t="s">
        <v>1525</v>
      </c>
      <c r="F229" s="8" t="s">
        <v>1526</v>
      </c>
      <c r="G229" s="6" t="s">
        <v>93</v>
      </c>
      <c r="H229" s="6" t="s">
        <v>39</v>
      </c>
      <c r="I229" s="8" t="s">
        <v>83</v>
      </c>
      <c r="J229" s="9">
        <v>1</v>
      </c>
      <c r="K229" s="9">
        <v>262</v>
      </c>
      <c r="L229" s="9">
        <v>2023</v>
      </c>
      <c r="M229" s="8" t="s">
        <v>1527</v>
      </c>
      <c r="N229" s="8" t="s">
        <v>42</v>
      </c>
      <c r="O229" s="8" t="s">
        <v>43</v>
      </c>
      <c r="P229" s="6" t="s">
        <v>44</v>
      </c>
      <c r="Q229" s="8" t="s">
        <v>75</v>
      </c>
      <c r="R229" s="10" t="s">
        <v>1528</v>
      </c>
      <c r="S229" s="11" t="s">
        <v>1529</v>
      </c>
      <c r="T229" s="6"/>
      <c r="U229" s="14" t="str">
        <f>HYPERLINK("https://media.infra-m.ru/2045/2045797/cover/2045797.jpg", "Обложка")</f>
        <v>Обложка</v>
      </c>
      <c r="V229" s="14" t="str">
        <f>HYPERLINK("https://znanium.ru/catalog/product/2045797", "Ознакомиться")</f>
        <v>Ознакомиться</v>
      </c>
      <c r="W229" s="8" t="s">
        <v>1050</v>
      </c>
      <c r="X229" s="6"/>
      <c r="Y229" s="6"/>
      <c r="Z229" s="6"/>
      <c r="AA229" s="6" t="s">
        <v>115</v>
      </c>
      <c r="AB229" s="8"/>
    </row>
    <row r="230" spans="1:28" s="4" customFormat="1" ht="51.95" customHeight="1" x14ac:dyDescent="0.2">
      <c r="A230" s="5">
        <v>0</v>
      </c>
      <c r="B230" s="6" t="s">
        <v>1530</v>
      </c>
      <c r="C230" s="13">
        <v>1564</v>
      </c>
      <c r="D230" s="8" t="s">
        <v>1531</v>
      </c>
      <c r="E230" s="8" t="s">
        <v>1532</v>
      </c>
      <c r="F230" s="8" t="s">
        <v>1533</v>
      </c>
      <c r="G230" s="6" t="s">
        <v>38</v>
      </c>
      <c r="H230" s="6" t="s">
        <v>39</v>
      </c>
      <c r="I230" s="8" t="s">
        <v>54</v>
      </c>
      <c r="J230" s="9">
        <v>1</v>
      </c>
      <c r="K230" s="9">
        <v>313</v>
      </c>
      <c r="L230" s="9">
        <v>2025</v>
      </c>
      <c r="M230" s="8" t="s">
        <v>1534</v>
      </c>
      <c r="N230" s="8" t="s">
        <v>42</v>
      </c>
      <c r="O230" s="8" t="s">
        <v>43</v>
      </c>
      <c r="P230" s="6" t="s">
        <v>44</v>
      </c>
      <c r="Q230" s="8" t="s">
        <v>57</v>
      </c>
      <c r="R230" s="10" t="s">
        <v>241</v>
      </c>
      <c r="S230" s="11" t="s">
        <v>1535</v>
      </c>
      <c r="T230" s="6"/>
      <c r="U230" s="14" t="str">
        <f>HYPERLINK("https://media.infra-m.ru/2169/2169213/cover/2169213.jpg", "Обложка")</f>
        <v>Обложка</v>
      </c>
      <c r="V230" s="14" t="str">
        <f>HYPERLINK("https://znanium.ru/catalog/product/2103209", "Ознакомиться")</f>
        <v>Ознакомиться</v>
      </c>
      <c r="W230" s="8"/>
      <c r="X230" s="6"/>
      <c r="Y230" s="6"/>
      <c r="Z230" s="6" t="s">
        <v>60</v>
      </c>
      <c r="AA230" s="6" t="s">
        <v>424</v>
      </c>
      <c r="AB230" s="8"/>
    </row>
    <row r="231" spans="1:28" s="4" customFormat="1" ht="51.95" customHeight="1" x14ac:dyDescent="0.2">
      <c r="A231" s="5">
        <v>0</v>
      </c>
      <c r="B231" s="6" t="s">
        <v>1536</v>
      </c>
      <c r="C231" s="13">
        <v>1444</v>
      </c>
      <c r="D231" s="8" t="s">
        <v>1537</v>
      </c>
      <c r="E231" s="8" t="s">
        <v>1532</v>
      </c>
      <c r="F231" s="8" t="s">
        <v>1533</v>
      </c>
      <c r="G231" s="6" t="s">
        <v>38</v>
      </c>
      <c r="H231" s="6" t="s">
        <v>39</v>
      </c>
      <c r="I231" s="8" t="s">
        <v>83</v>
      </c>
      <c r="J231" s="9">
        <v>1</v>
      </c>
      <c r="K231" s="9">
        <v>313</v>
      </c>
      <c r="L231" s="9">
        <v>2024</v>
      </c>
      <c r="M231" s="8" t="s">
        <v>1538</v>
      </c>
      <c r="N231" s="8" t="s">
        <v>42</v>
      </c>
      <c r="O231" s="8" t="s">
        <v>43</v>
      </c>
      <c r="P231" s="6" t="s">
        <v>44</v>
      </c>
      <c r="Q231" s="8" t="s">
        <v>75</v>
      </c>
      <c r="R231" s="10" t="s">
        <v>1539</v>
      </c>
      <c r="S231" s="11" t="s">
        <v>1540</v>
      </c>
      <c r="T231" s="6"/>
      <c r="U231" s="14" t="str">
        <f>HYPERLINK("https://media.infra-m.ru/2053/2053983/cover/2053983.jpg", "Обложка")</f>
        <v>Обложка</v>
      </c>
      <c r="V231" s="14" t="str">
        <f>HYPERLINK("https://znanium.ru/catalog/product/1237093", "Ознакомиться")</f>
        <v>Ознакомиться</v>
      </c>
      <c r="W231" s="8"/>
      <c r="X231" s="6"/>
      <c r="Y231" s="6"/>
      <c r="Z231" s="6"/>
      <c r="AA231" s="6" t="s">
        <v>852</v>
      </c>
      <c r="AB231" s="8"/>
    </row>
    <row r="232" spans="1:28" s="4" customFormat="1" ht="51.95" customHeight="1" x14ac:dyDescent="0.2">
      <c r="A232" s="5">
        <v>0</v>
      </c>
      <c r="B232" s="6" t="s">
        <v>1541</v>
      </c>
      <c r="C232" s="13">
        <v>1924</v>
      </c>
      <c r="D232" s="8" t="s">
        <v>1542</v>
      </c>
      <c r="E232" s="8" t="s">
        <v>1543</v>
      </c>
      <c r="F232" s="8" t="s">
        <v>1544</v>
      </c>
      <c r="G232" s="6" t="s">
        <v>93</v>
      </c>
      <c r="H232" s="6" t="s">
        <v>147</v>
      </c>
      <c r="I232" s="8" t="s">
        <v>258</v>
      </c>
      <c r="J232" s="9">
        <v>1</v>
      </c>
      <c r="K232" s="9">
        <v>384</v>
      </c>
      <c r="L232" s="9">
        <v>2024</v>
      </c>
      <c r="M232" s="8" t="s">
        <v>1545</v>
      </c>
      <c r="N232" s="8" t="s">
        <v>42</v>
      </c>
      <c r="O232" s="8" t="s">
        <v>526</v>
      </c>
      <c r="P232" s="6" t="s">
        <v>473</v>
      </c>
      <c r="Q232" s="8" t="s">
        <v>57</v>
      </c>
      <c r="R232" s="10" t="s">
        <v>1546</v>
      </c>
      <c r="S232" s="11" t="s">
        <v>1547</v>
      </c>
      <c r="T232" s="6"/>
      <c r="U232" s="14" t="str">
        <f>HYPERLINK("https://media.infra-m.ru/2165/2165114/cover/2165114.jpg", "Обложка")</f>
        <v>Обложка</v>
      </c>
      <c r="V232" s="14" t="str">
        <f>HYPERLINK("https://znanium.ru/catalog/product/1001129", "Ознакомиться")</f>
        <v>Ознакомиться</v>
      </c>
      <c r="W232" s="8" t="s">
        <v>1470</v>
      </c>
      <c r="X232" s="6"/>
      <c r="Y232" s="6"/>
      <c r="Z232" s="6"/>
      <c r="AA232" s="6" t="s">
        <v>873</v>
      </c>
      <c r="AB232" s="8"/>
    </row>
    <row r="233" spans="1:28" s="4" customFormat="1" ht="51.95" customHeight="1" x14ac:dyDescent="0.2">
      <c r="A233" s="5">
        <v>0</v>
      </c>
      <c r="B233" s="6" t="s">
        <v>1548</v>
      </c>
      <c r="C233" s="13">
        <v>1034</v>
      </c>
      <c r="D233" s="8" t="s">
        <v>1549</v>
      </c>
      <c r="E233" s="8" t="s">
        <v>1550</v>
      </c>
      <c r="F233" s="8" t="s">
        <v>1551</v>
      </c>
      <c r="G233" s="6" t="s">
        <v>38</v>
      </c>
      <c r="H233" s="6" t="s">
        <v>39</v>
      </c>
      <c r="I233" s="8" t="s">
        <v>54</v>
      </c>
      <c r="J233" s="9">
        <v>1</v>
      </c>
      <c r="K233" s="9">
        <v>207</v>
      </c>
      <c r="L233" s="9">
        <v>2025</v>
      </c>
      <c r="M233" s="8" t="s">
        <v>1552</v>
      </c>
      <c r="N233" s="8" t="s">
        <v>42</v>
      </c>
      <c r="O233" s="8" t="s">
        <v>43</v>
      </c>
      <c r="P233" s="6" t="s">
        <v>44</v>
      </c>
      <c r="Q233" s="8" t="s">
        <v>57</v>
      </c>
      <c r="R233" s="10" t="s">
        <v>435</v>
      </c>
      <c r="S233" s="11" t="s">
        <v>1553</v>
      </c>
      <c r="T233" s="6"/>
      <c r="U233" s="14" t="str">
        <f>HYPERLINK("https://media.infra-m.ru/2172/2172774/cover/2172774.jpg", "Обложка")</f>
        <v>Обложка</v>
      </c>
      <c r="V233" s="14" t="str">
        <f>HYPERLINK("https://znanium.ru/catalog/product/2110068", "Ознакомиться")</f>
        <v>Ознакомиться</v>
      </c>
      <c r="W233" s="8" t="s">
        <v>306</v>
      </c>
      <c r="X233" s="6"/>
      <c r="Y233" s="6"/>
      <c r="Z233" s="6"/>
      <c r="AA233" s="6" t="s">
        <v>201</v>
      </c>
      <c r="AB233" s="8" t="s">
        <v>1554</v>
      </c>
    </row>
    <row r="234" spans="1:28" s="4" customFormat="1" ht="51.95" customHeight="1" x14ac:dyDescent="0.2">
      <c r="A234" s="5">
        <v>0</v>
      </c>
      <c r="B234" s="6" t="s">
        <v>1555</v>
      </c>
      <c r="C234" s="13">
        <v>1714.9</v>
      </c>
      <c r="D234" s="8" t="s">
        <v>1556</v>
      </c>
      <c r="E234" s="8" t="s">
        <v>1557</v>
      </c>
      <c r="F234" s="8" t="s">
        <v>1558</v>
      </c>
      <c r="G234" s="6" t="s">
        <v>38</v>
      </c>
      <c r="H234" s="6" t="s">
        <v>39</v>
      </c>
      <c r="I234" s="8" t="s">
        <v>83</v>
      </c>
      <c r="J234" s="9">
        <v>1</v>
      </c>
      <c r="K234" s="9">
        <v>381</v>
      </c>
      <c r="L234" s="9">
        <v>2023</v>
      </c>
      <c r="M234" s="8" t="s">
        <v>1559</v>
      </c>
      <c r="N234" s="8" t="s">
        <v>42</v>
      </c>
      <c r="O234" s="8" t="s">
        <v>43</v>
      </c>
      <c r="P234" s="6" t="s">
        <v>56</v>
      </c>
      <c r="Q234" s="8" t="s">
        <v>75</v>
      </c>
      <c r="R234" s="10" t="s">
        <v>1560</v>
      </c>
      <c r="S234" s="11" t="s">
        <v>1561</v>
      </c>
      <c r="T234" s="6" t="s">
        <v>190</v>
      </c>
      <c r="U234" s="14" t="str">
        <f>HYPERLINK("https://media.infra-m.ru/2001/2001629/cover/2001629.jpg", "Обложка")</f>
        <v>Обложка</v>
      </c>
      <c r="V234" s="14" t="str">
        <f>HYPERLINK("https://znanium.ru/catalog/product/1068921", "Ознакомиться")</f>
        <v>Ознакомиться</v>
      </c>
      <c r="W234" s="8" t="s">
        <v>126</v>
      </c>
      <c r="X234" s="6"/>
      <c r="Y234" s="6"/>
      <c r="Z234" s="6"/>
      <c r="AA234" s="6" t="s">
        <v>127</v>
      </c>
      <c r="AB234" s="8"/>
    </row>
    <row r="235" spans="1:28" s="4" customFormat="1" ht="51.95" customHeight="1" x14ac:dyDescent="0.2">
      <c r="A235" s="5">
        <v>0</v>
      </c>
      <c r="B235" s="6" t="s">
        <v>1562</v>
      </c>
      <c r="C235" s="7">
        <v>580</v>
      </c>
      <c r="D235" s="8" t="s">
        <v>1563</v>
      </c>
      <c r="E235" s="8" t="s">
        <v>1564</v>
      </c>
      <c r="F235" s="8" t="s">
        <v>1565</v>
      </c>
      <c r="G235" s="6" t="s">
        <v>120</v>
      </c>
      <c r="H235" s="6" t="s">
        <v>132</v>
      </c>
      <c r="I235" s="8" t="s">
        <v>73</v>
      </c>
      <c r="J235" s="9">
        <v>1</v>
      </c>
      <c r="K235" s="9">
        <v>120</v>
      </c>
      <c r="L235" s="9">
        <v>2023</v>
      </c>
      <c r="M235" s="8" t="s">
        <v>1566</v>
      </c>
      <c r="N235" s="8" t="s">
        <v>42</v>
      </c>
      <c r="O235" s="8" t="s">
        <v>43</v>
      </c>
      <c r="P235" s="6" t="s">
        <v>44</v>
      </c>
      <c r="Q235" s="8" t="s">
        <v>75</v>
      </c>
      <c r="R235" s="10" t="s">
        <v>1567</v>
      </c>
      <c r="S235" s="11" t="s">
        <v>1568</v>
      </c>
      <c r="T235" s="6"/>
      <c r="U235" s="14" t="str">
        <f>HYPERLINK("https://media.infra-m.ru/2126/2126633/cover/2126633.jpg", "Обложка")</f>
        <v>Обложка</v>
      </c>
      <c r="V235" s="14" t="str">
        <f>HYPERLINK("https://znanium.ru/catalog/product/2126633", "Ознакомиться")</f>
        <v>Ознакомиться</v>
      </c>
      <c r="W235" s="8" t="s">
        <v>126</v>
      </c>
      <c r="X235" s="6"/>
      <c r="Y235" s="6"/>
      <c r="Z235" s="6"/>
      <c r="AA235" s="6" t="s">
        <v>201</v>
      </c>
      <c r="AB235" s="8"/>
    </row>
    <row r="236" spans="1:28" s="4" customFormat="1" ht="42" customHeight="1" x14ac:dyDescent="0.2">
      <c r="A236" s="5">
        <v>0</v>
      </c>
      <c r="B236" s="6" t="s">
        <v>1569</v>
      </c>
      <c r="C236" s="13">
        <v>1260</v>
      </c>
      <c r="D236" s="8" t="s">
        <v>1570</v>
      </c>
      <c r="E236" s="8" t="s">
        <v>1571</v>
      </c>
      <c r="F236" s="8" t="s">
        <v>1498</v>
      </c>
      <c r="G236" s="6" t="s">
        <v>93</v>
      </c>
      <c r="H236" s="6" t="s">
        <v>94</v>
      </c>
      <c r="I236" s="8" t="s">
        <v>358</v>
      </c>
      <c r="J236" s="9">
        <v>1</v>
      </c>
      <c r="K236" s="9">
        <v>368</v>
      </c>
      <c r="L236" s="9">
        <v>2020</v>
      </c>
      <c r="M236" s="8" t="s">
        <v>1572</v>
      </c>
      <c r="N236" s="8" t="s">
        <v>42</v>
      </c>
      <c r="O236" s="8" t="s">
        <v>43</v>
      </c>
      <c r="P236" s="6" t="s">
        <v>44</v>
      </c>
      <c r="Q236" s="8" t="s">
        <v>75</v>
      </c>
      <c r="R236" s="10" t="s">
        <v>581</v>
      </c>
      <c r="S236" s="11"/>
      <c r="T236" s="6"/>
      <c r="U236" s="14" t="str">
        <f>HYPERLINK("https://media.infra-m.ru/1092/1092142/cover/1092142.jpg", "Обложка")</f>
        <v>Обложка</v>
      </c>
      <c r="V236" s="14" t="str">
        <f>HYPERLINK("https://znanium.ru/catalog/product/994182", "Ознакомиться")</f>
        <v>Ознакомиться</v>
      </c>
      <c r="W236" s="8" t="s">
        <v>777</v>
      </c>
      <c r="X236" s="6"/>
      <c r="Y236" s="6"/>
      <c r="Z236" s="6"/>
      <c r="AA236" s="6" t="s">
        <v>201</v>
      </c>
      <c r="AB236" s="8"/>
    </row>
    <row r="237" spans="1:28" s="4" customFormat="1" ht="51.95" customHeight="1" x14ac:dyDescent="0.2">
      <c r="A237" s="5">
        <v>0</v>
      </c>
      <c r="B237" s="6" t="s">
        <v>1573</v>
      </c>
      <c r="C237" s="13">
        <v>1754</v>
      </c>
      <c r="D237" s="8" t="s">
        <v>1574</v>
      </c>
      <c r="E237" s="8" t="s">
        <v>1575</v>
      </c>
      <c r="F237" s="8" t="s">
        <v>1576</v>
      </c>
      <c r="G237" s="6" t="s">
        <v>38</v>
      </c>
      <c r="H237" s="6" t="s">
        <v>132</v>
      </c>
      <c r="I237" s="8" t="s">
        <v>54</v>
      </c>
      <c r="J237" s="9">
        <v>1</v>
      </c>
      <c r="K237" s="9">
        <v>350</v>
      </c>
      <c r="L237" s="9">
        <v>2025</v>
      </c>
      <c r="M237" s="8" t="s">
        <v>1577</v>
      </c>
      <c r="N237" s="8" t="s">
        <v>42</v>
      </c>
      <c r="O237" s="8" t="s">
        <v>43</v>
      </c>
      <c r="P237" s="6" t="s">
        <v>56</v>
      </c>
      <c r="Q237" s="8" t="s">
        <v>57</v>
      </c>
      <c r="R237" s="10" t="s">
        <v>711</v>
      </c>
      <c r="S237" s="11" t="s">
        <v>1578</v>
      </c>
      <c r="T237" s="6"/>
      <c r="U237" s="14" t="str">
        <f>HYPERLINK("https://media.infra-m.ru/2183/2183855/cover/2183855.jpg", "Обложка")</f>
        <v>Обложка</v>
      </c>
      <c r="V237" s="14" t="str">
        <f>HYPERLINK("https://znanium.ru/catalog/product/2156143", "Ознакомиться")</f>
        <v>Ознакомиться</v>
      </c>
      <c r="W237" s="8" t="s">
        <v>750</v>
      </c>
      <c r="X237" s="6"/>
      <c r="Y237" s="6"/>
      <c r="Z237" s="6"/>
      <c r="AA237" s="6" t="s">
        <v>424</v>
      </c>
      <c r="AB237" s="8"/>
    </row>
    <row r="238" spans="1:28" s="4" customFormat="1" ht="51.95" customHeight="1" x14ac:dyDescent="0.2">
      <c r="A238" s="5">
        <v>0</v>
      </c>
      <c r="B238" s="6" t="s">
        <v>1579</v>
      </c>
      <c r="C238" s="13">
        <v>1030</v>
      </c>
      <c r="D238" s="8" t="s">
        <v>1580</v>
      </c>
      <c r="E238" s="8" t="s">
        <v>1581</v>
      </c>
      <c r="F238" s="8" t="s">
        <v>1582</v>
      </c>
      <c r="G238" s="6" t="s">
        <v>38</v>
      </c>
      <c r="H238" s="6" t="s">
        <v>132</v>
      </c>
      <c r="I238" s="8" t="s">
        <v>54</v>
      </c>
      <c r="J238" s="9">
        <v>1</v>
      </c>
      <c r="K238" s="9">
        <v>352</v>
      </c>
      <c r="L238" s="9">
        <v>2018</v>
      </c>
      <c r="M238" s="8" t="s">
        <v>1583</v>
      </c>
      <c r="N238" s="8" t="s">
        <v>42</v>
      </c>
      <c r="O238" s="8" t="s">
        <v>43</v>
      </c>
      <c r="P238" s="6" t="s">
        <v>56</v>
      </c>
      <c r="Q238" s="8" t="s">
        <v>57</v>
      </c>
      <c r="R238" s="10" t="s">
        <v>711</v>
      </c>
      <c r="S238" s="11" t="s">
        <v>1584</v>
      </c>
      <c r="T238" s="6"/>
      <c r="U238" s="14" t="str">
        <f>HYPERLINK("https://media.infra-m.ru/0944/0944181/cover/944181.jpg", "Обложка")</f>
        <v>Обложка</v>
      </c>
      <c r="V238" s="14" t="str">
        <f>HYPERLINK("https://znanium.ru/catalog/product/2156143", "Ознакомиться")</f>
        <v>Ознакомиться</v>
      </c>
      <c r="W238" s="8" t="s">
        <v>750</v>
      </c>
      <c r="X238" s="6"/>
      <c r="Y238" s="6"/>
      <c r="Z238" s="6"/>
      <c r="AA238" s="6" t="s">
        <v>115</v>
      </c>
      <c r="AB238" s="8"/>
    </row>
    <row r="239" spans="1:28" s="4" customFormat="1" ht="42" customHeight="1" x14ac:dyDescent="0.2">
      <c r="A239" s="5">
        <v>0</v>
      </c>
      <c r="B239" s="6" t="s">
        <v>1585</v>
      </c>
      <c r="C239" s="13">
        <v>1840</v>
      </c>
      <c r="D239" s="8" t="s">
        <v>1586</v>
      </c>
      <c r="E239" s="8" t="s">
        <v>1587</v>
      </c>
      <c r="F239" s="8" t="s">
        <v>1449</v>
      </c>
      <c r="G239" s="6" t="s">
        <v>38</v>
      </c>
      <c r="H239" s="6" t="s">
        <v>147</v>
      </c>
      <c r="I239" s="8" t="s">
        <v>83</v>
      </c>
      <c r="J239" s="9">
        <v>1</v>
      </c>
      <c r="K239" s="9">
        <v>400</v>
      </c>
      <c r="L239" s="9">
        <v>2023</v>
      </c>
      <c r="M239" s="8" t="s">
        <v>1588</v>
      </c>
      <c r="N239" s="8" t="s">
        <v>42</v>
      </c>
      <c r="O239" s="8" t="s">
        <v>413</v>
      </c>
      <c r="P239" s="6" t="s">
        <v>44</v>
      </c>
      <c r="Q239" s="8" t="s">
        <v>75</v>
      </c>
      <c r="R239" s="10" t="s">
        <v>1298</v>
      </c>
      <c r="S239" s="11"/>
      <c r="T239" s="6"/>
      <c r="U239" s="14" t="str">
        <f>HYPERLINK("https://media.infra-m.ru/2124/2124365/cover/2124365.jpg", "Обложка")</f>
        <v>Обложка</v>
      </c>
      <c r="V239" s="14" t="str">
        <f>HYPERLINK("https://znanium.ru/catalog/product/2124365", "Ознакомиться")</f>
        <v>Ознакомиться</v>
      </c>
      <c r="W239" s="8" t="s">
        <v>1452</v>
      </c>
      <c r="X239" s="6"/>
      <c r="Y239" s="6"/>
      <c r="Z239" s="6"/>
      <c r="AA239" s="6" t="s">
        <v>115</v>
      </c>
      <c r="AB239" s="8"/>
    </row>
    <row r="240" spans="1:28" s="4" customFormat="1" ht="51.95" customHeight="1" x14ac:dyDescent="0.2">
      <c r="A240" s="5">
        <v>0</v>
      </c>
      <c r="B240" s="6" t="s">
        <v>1589</v>
      </c>
      <c r="C240" s="13">
        <v>1880</v>
      </c>
      <c r="D240" s="8" t="s">
        <v>1590</v>
      </c>
      <c r="E240" s="8" t="s">
        <v>1587</v>
      </c>
      <c r="F240" s="8" t="s">
        <v>1449</v>
      </c>
      <c r="G240" s="6" t="s">
        <v>38</v>
      </c>
      <c r="H240" s="6" t="s">
        <v>147</v>
      </c>
      <c r="I240" s="8" t="s">
        <v>54</v>
      </c>
      <c r="J240" s="9">
        <v>1</v>
      </c>
      <c r="K240" s="9">
        <v>399</v>
      </c>
      <c r="L240" s="9">
        <v>2024</v>
      </c>
      <c r="M240" s="8" t="s">
        <v>1591</v>
      </c>
      <c r="N240" s="8" t="s">
        <v>42</v>
      </c>
      <c r="O240" s="8" t="s">
        <v>413</v>
      </c>
      <c r="P240" s="6" t="s">
        <v>44</v>
      </c>
      <c r="Q240" s="8" t="s">
        <v>57</v>
      </c>
      <c r="R240" s="10" t="s">
        <v>157</v>
      </c>
      <c r="S240" s="11" t="s">
        <v>1592</v>
      </c>
      <c r="T240" s="6"/>
      <c r="U240" s="14" t="str">
        <f>HYPERLINK("https://media.infra-m.ru/2142/2142815/cover/2142815.jpg", "Обложка")</f>
        <v>Обложка</v>
      </c>
      <c r="V240" s="14" t="str">
        <f>HYPERLINK("https://znanium.ru/catalog/product/2142815", "Ознакомиться")</f>
        <v>Ознакомиться</v>
      </c>
      <c r="W240" s="8" t="s">
        <v>1452</v>
      </c>
      <c r="X240" s="6"/>
      <c r="Y240" s="6"/>
      <c r="Z240" s="6" t="s">
        <v>60</v>
      </c>
      <c r="AA240" s="6" t="s">
        <v>291</v>
      </c>
      <c r="AB240" s="8"/>
    </row>
    <row r="241" spans="1:28" s="4" customFormat="1" ht="42" customHeight="1" x14ac:dyDescent="0.2">
      <c r="A241" s="5">
        <v>0</v>
      </c>
      <c r="B241" s="6" t="s">
        <v>1593</v>
      </c>
      <c r="C241" s="13">
        <v>1430</v>
      </c>
      <c r="D241" s="8" t="s">
        <v>1594</v>
      </c>
      <c r="E241" s="8" t="s">
        <v>1595</v>
      </c>
      <c r="F241" s="8" t="s">
        <v>1596</v>
      </c>
      <c r="G241" s="6" t="s">
        <v>93</v>
      </c>
      <c r="H241" s="6" t="s">
        <v>39</v>
      </c>
      <c r="I241" s="8" t="s">
        <v>54</v>
      </c>
      <c r="J241" s="9">
        <v>1</v>
      </c>
      <c r="K241" s="9">
        <v>278</v>
      </c>
      <c r="L241" s="9">
        <v>2025</v>
      </c>
      <c r="M241" s="8" t="s">
        <v>1597</v>
      </c>
      <c r="N241" s="8" t="s">
        <v>42</v>
      </c>
      <c r="O241" s="8" t="s">
        <v>43</v>
      </c>
      <c r="P241" s="6" t="s">
        <v>56</v>
      </c>
      <c r="Q241" s="8" t="s">
        <v>57</v>
      </c>
      <c r="R241" s="10" t="s">
        <v>1598</v>
      </c>
      <c r="S241" s="11"/>
      <c r="T241" s="6"/>
      <c r="U241" s="14" t="str">
        <f>HYPERLINK("https://media.infra-m.ru/1907/1907612/cover/1907612.jpg", "Обложка")</f>
        <v>Обложка</v>
      </c>
      <c r="V241" s="14" t="str">
        <f>HYPERLINK("https://znanium.ru/catalog/product/1907612", "Ознакомиться")</f>
        <v>Ознакомиться</v>
      </c>
      <c r="W241" s="8" t="s">
        <v>476</v>
      </c>
      <c r="X241" s="6" t="s">
        <v>352</v>
      </c>
      <c r="Y241" s="6"/>
      <c r="Z241" s="6"/>
      <c r="AA241" s="6" t="s">
        <v>347</v>
      </c>
      <c r="AB241" s="8" t="s">
        <v>1599</v>
      </c>
    </row>
    <row r="242" spans="1:28" s="4" customFormat="1" ht="44.1" customHeight="1" x14ac:dyDescent="0.2">
      <c r="A242" s="5">
        <v>0</v>
      </c>
      <c r="B242" s="6" t="s">
        <v>1600</v>
      </c>
      <c r="C242" s="13">
        <v>1200</v>
      </c>
      <c r="D242" s="8" t="s">
        <v>1601</v>
      </c>
      <c r="E242" s="8" t="s">
        <v>1602</v>
      </c>
      <c r="F242" s="8" t="s">
        <v>1603</v>
      </c>
      <c r="G242" s="6" t="s">
        <v>120</v>
      </c>
      <c r="H242" s="6" t="s">
        <v>94</v>
      </c>
      <c r="I242" s="8" t="s">
        <v>358</v>
      </c>
      <c r="J242" s="9">
        <v>1</v>
      </c>
      <c r="K242" s="9">
        <v>240</v>
      </c>
      <c r="L242" s="9">
        <v>2025</v>
      </c>
      <c r="M242" s="8" t="s">
        <v>1604</v>
      </c>
      <c r="N242" s="8" t="s">
        <v>42</v>
      </c>
      <c r="O242" s="8" t="s">
        <v>43</v>
      </c>
      <c r="P242" s="6" t="s">
        <v>56</v>
      </c>
      <c r="Q242" s="8" t="s">
        <v>75</v>
      </c>
      <c r="R242" s="10" t="s">
        <v>1605</v>
      </c>
      <c r="S242" s="11"/>
      <c r="T242" s="6"/>
      <c r="U242" s="14" t="str">
        <f>HYPERLINK("https://media.infra-m.ru/2173/2173948/cover/2173948.jpg", "Обложка")</f>
        <v>Обложка</v>
      </c>
      <c r="V242" s="14" t="str">
        <f>HYPERLINK("https://znanium.ru/catalog/product/2173948", "Ознакомиться")</f>
        <v>Ознакомиться</v>
      </c>
      <c r="W242" s="8" t="s">
        <v>1606</v>
      </c>
      <c r="X242" s="6"/>
      <c r="Y242" s="6"/>
      <c r="Z242" s="6"/>
      <c r="AA242" s="6" t="s">
        <v>338</v>
      </c>
      <c r="AB242" s="8"/>
    </row>
    <row r="243" spans="1:28" s="4" customFormat="1" ht="42" customHeight="1" x14ac:dyDescent="0.2">
      <c r="A243" s="5">
        <v>0</v>
      </c>
      <c r="B243" s="6" t="s">
        <v>1607</v>
      </c>
      <c r="C243" s="7">
        <v>980</v>
      </c>
      <c r="D243" s="8" t="s">
        <v>1608</v>
      </c>
      <c r="E243" s="8" t="s">
        <v>1609</v>
      </c>
      <c r="F243" s="8" t="s">
        <v>1610</v>
      </c>
      <c r="G243" s="6" t="s">
        <v>38</v>
      </c>
      <c r="H243" s="6" t="s">
        <v>39</v>
      </c>
      <c r="I243" s="8" t="s">
        <v>343</v>
      </c>
      <c r="J243" s="9">
        <v>1</v>
      </c>
      <c r="K243" s="9">
        <v>191</v>
      </c>
      <c r="L243" s="9">
        <v>2025</v>
      </c>
      <c r="M243" s="8" t="s">
        <v>1611</v>
      </c>
      <c r="N243" s="8" t="s">
        <v>42</v>
      </c>
      <c r="O243" s="8" t="s">
        <v>43</v>
      </c>
      <c r="P243" s="6" t="s">
        <v>345</v>
      </c>
      <c r="Q243" s="8" t="s">
        <v>278</v>
      </c>
      <c r="R243" s="10" t="s">
        <v>1612</v>
      </c>
      <c r="S243" s="11"/>
      <c r="T243" s="6"/>
      <c r="U243" s="14" t="str">
        <f>HYPERLINK("https://media.infra-m.ru/2183/2183780/cover/2183780.jpg", "Обложка")</f>
        <v>Обложка</v>
      </c>
      <c r="V243" s="14" t="str">
        <f>HYPERLINK("https://znanium.ru/catalog/product/2183780", "Ознакомиться")</f>
        <v>Ознакомиться</v>
      </c>
      <c r="W243" s="8" t="s">
        <v>872</v>
      </c>
      <c r="X243" s="6"/>
      <c r="Y243" s="6"/>
      <c r="Z243" s="6"/>
      <c r="AA243" s="6" t="s">
        <v>347</v>
      </c>
      <c r="AB243" s="8"/>
    </row>
    <row r="244" spans="1:28" s="4" customFormat="1" ht="42" customHeight="1" x14ac:dyDescent="0.2">
      <c r="A244" s="5">
        <v>0</v>
      </c>
      <c r="B244" s="6" t="s">
        <v>1613</v>
      </c>
      <c r="C244" s="13">
        <v>1020</v>
      </c>
      <c r="D244" s="8" t="s">
        <v>1614</v>
      </c>
      <c r="E244" s="8" t="s">
        <v>1609</v>
      </c>
      <c r="F244" s="8" t="s">
        <v>1610</v>
      </c>
      <c r="G244" s="6" t="s">
        <v>93</v>
      </c>
      <c r="H244" s="6" t="s">
        <v>39</v>
      </c>
      <c r="I244" s="8" t="s">
        <v>54</v>
      </c>
      <c r="J244" s="9">
        <v>1</v>
      </c>
      <c r="K244" s="9">
        <v>191</v>
      </c>
      <c r="L244" s="9">
        <v>2025</v>
      </c>
      <c r="M244" s="8" t="s">
        <v>1615</v>
      </c>
      <c r="N244" s="8" t="s">
        <v>42</v>
      </c>
      <c r="O244" s="8" t="s">
        <v>43</v>
      </c>
      <c r="P244" s="6" t="s">
        <v>44</v>
      </c>
      <c r="Q244" s="8" t="s">
        <v>57</v>
      </c>
      <c r="R244" s="10" t="s">
        <v>1612</v>
      </c>
      <c r="S244" s="11"/>
      <c r="T244" s="6"/>
      <c r="U244" s="14" t="str">
        <f>HYPERLINK("https://media.infra-m.ru/1971/1971857/cover/1971857.jpg", "Обложка")</f>
        <v>Обложка</v>
      </c>
      <c r="V244" s="14" t="str">
        <f>HYPERLINK("https://znanium.ru/catalog/product/1971857", "Ознакомиться")</f>
        <v>Ознакомиться</v>
      </c>
      <c r="W244" s="8" t="s">
        <v>872</v>
      </c>
      <c r="X244" s="6" t="s">
        <v>922</v>
      </c>
      <c r="Y244" s="6"/>
      <c r="Z244" s="6"/>
      <c r="AA244" s="6" t="s">
        <v>347</v>
      </c>
      <c r="AB244" s="8"/>
    </row>
    <row r="245" spans="1:28" s="4" customFormat="1" ht="51.95" customHeight="1" x14ac:dyDescent="0.2">
      <c r="A245" s="5">
        <v>0</v>
      </c>
      <c r="B245" s="6" t="s">
        <v>1616</v>
      </c>
      <c r="C245" s="7">
        <v>744.9</v>
      </c>
      <c r="D245" s="8" t="s">
        <v>1617</v>
      </c>
      <c r="E245" s="8" t="s">
        <v>1618</v>
      </c>
      <c r="F245" s="8" t="s">
        <v>1619</v>
      </c>
      <c r="G245" s="6" t="s">
        <v>93</v>
      </c>
      <c r="H245" s="6" t="s">
        <v>39</v>
      </c>
      <c r="I245" s="8" t="s">
        <v>54</v>
      </c>
      <c r="J245" s="9">
        <v>1</v>
      </c>
      <c r="K245" s="9">
        <v>165</v>
      </c>
      <c r="L245" s="9">
        <v>2023</v>
      </c>
      <c r="M245" s="8" t="s">
        <v>1620</v>
      </c>
      <c r="N245" s="8" t="s">
        <v>42</v>
      </c>
      <c r="O245" s="8" t="s">
        <v>43</v>
      </c>
      <c r="P245" s="6" t="s">
        <v>44</v>
      </c>
      <c r="Q245" s="8" t="s">
        <v>57</v>
      </c>
      <c r="R245" s="10" t="s">
        <v>241</v>
      </c>
      <c r="S245" s="11" t="s">
        <v>1621</v>
      </c>
      <c r="T245" s="6" t="s">
        <v>190</v>
      </c>
      <c r="U245" s="14" t="str">
        <f>HYPERLINK("https://media.infra-m.ru/1964/1964974/cover/1964974.jpg", "Обложка")</f>
        <v>Обложка</v>
      </c>
      <c r="V245" s="14" t="str">
        <f>HYPERLINK("https://znanium.ru/catalog/product/1013021", "Ознакомиться")</f>
        <v>Ознакомиться</v>
      </c>
      <c r="W245" s="8" t="s">
        <v>1622</v>
      </c>
      <c r="X245" s="6"/>
      <c r="Y245" s="6"/>
      <c r="Z245" s="6"/>
      <c r="AA245" s="6" t="s">
        <v>394</v>
      </c>
      <c r="AB245" s="8"/>
    </row>
    <row r="246" spans="1:28" s="4" customFormat="1" ht="51.95" customHeight="1" x14ac:dyDescent="0.2">
      <c r="A246" s="5">
        <v>0</v>
      </c>
      <c r="B246" s="6" t="s">
        <v>1623</v>
      </c>
      <c r="C246" s="13">
        <v>1124</v>
      </c>
      <c r="D246" s="8" t="s">
        <v>1624</v>
      </c>
      <c r="E246" s="8" t="s">
        <v>1625</v>
      </c>
      <c r="F246" s="8" t="s">
        <v>1626</v>
      </c>
      <c r="G246" s="6" t="s">
        <v>38</v>
      </c>
      <c r="H246" s="6" t="s">
        <v>39</v>
      </c>
      <c r="I246" s="8" t="s">
        <v>83</v>
      </c>
      <c r="J246" s="9">
        <v>1</v>
      </c>
      <c r="K246" s="9">
        <v>224</v>
      </c>
      <c r="L246" s="9">
        <v>2025</v>
      </c>
      <c r="M246" s="8" t="s">
        <v>1627</v>
      </c>
      <c r="N246" s="8" t="s">
        <v>42</v>
      </c>
      <c r="O246" s="8" t="s">
        <v>43</v>
      </c>
      <c r="P246" s="6" t="s">
        <v>44</v>
      </c>
      <c r="Q246" s="8" t="s">
        <v>75</v>
      </c>
      <c r="R246" s="10" t="s">
        <v>775</v>
      </c>
      <c r="S246" s="11" t="s">
        <v>1628</v>
      </c>
      <c r="T246" s="6"/>
      <c r="U246" s="14" t="str">
        <f>HYPERLINK("https://media.infra-m.ru/2188/2188768/cover/2188768.jpg", "Обложка")</f>
        <v>Обложка</v>
      </c>
      <c r="V246" s="14" t="str">
        <f>HYPERLINK("https://znanium.ru/catalog/product/1842558", "Ознакомиться")</f>
        <v>Ознакомиться</v>
      </c>
      <c r="W246" s="8"/>
      <c r="X246" s="6"/>
      <c r="Y246" s="6"/>
      <c r="Z246" s="6"/>
      <c r="AA246" s="6" t="s">
        <v>168</v>
      </c>
      <c r="AB246" s="8"/>
    </row>
    <row r="247" spans="1:28" s="4" customFormat="1" ht="51.95" customHeight="1" x14ac:dyDescent="0.2">
      <c r="A247" s="5">
        <v>0</v>
      </c>
      <c r="B247" s="6" t="s">
        <v>1629</v>
      </c>
      <c r="C247" s="13">
        <v>1014</v>
      </c>
      <c r="D247" s="8" t="s">
        <v>1630</v>
      </c>
      <c r="E247" s="8" t="s">
        <v>1625</v>
      </c>
      <c r="F247" s="8" t="s">
        <v>1533</v>
      </c>
      <c r="G247" s="6" t="s">
        <v>93</v>
      </c>
      <c r="H247" s="6" t="s">
        <v>39</v>
      </c>
      <c r="I247" s="8" t="s">
        <v>54</v>
      </c>
      <c r="J247" s="9">
        <v>1</v>
      </c>
      <c r="K247" s="9">
        <v>224</v>
      </c>
      <c r="L247" s="9">
        <v>2023</v>
      </c>
      <c r="M247" s="8" t="s">
        <v>1631</v>
      </c>
      <c r="N247" s="8" t="s">
        <v>42</v>
      </c>
      <c r="O247" s="8" t="s">
        <v>43</v>
      </c>
      <c r="P247" s="6" t="s">
        <v>44</v>
      </c>
      <c r="Q247" s="8" t="s">
        <v>57</v>
      </c>
      <c r="R247" s="10" t="s">
        <v>1632</v>
      </c>
      <c r="S247" s="11" t="s">
        <v>1633</v>
      </c>
      <c r="T247" s="6"/>
      <c r="U247" s="14" t="str">
        <f>HYPERLINK("https://media.infra-m.ru/2021/2021435/cover/2021435.jpg", "Обложка")</f>
        <v>Обложка</v>
      </c>
      <c r="V247" s="14" t="str">
        <f>HYPERLINK("https://znanium.ru/catalog/product/961529", "Ознакомиться")</f>
        <v>Ознакомиться</v>
      </c>
      <c r="W247" s="8"/>
      <c r="X247" s="6"/>
      <c r="Y247" s="6"/>
      <c r="Z247" s="6" t="s">
        <v>60</v>
      </c>
      <c r="AA247" s="6" t="s">
        <v>394</v>
      </c>
      <c r="AB247" s="8"/>
    </row>
    <row r="248" spans="1:28" s="4" customFormat="1" ht="51.95" customHeight="1" x14ac:dyDescent="0.2">
      <c r="A248" s="5">
        <v>0</v>
      </c>
      <c r="B248" s="6" t="s">
        <v>1634</v>
      </c>
      <c r="C248" s="13">
        <v>1750</v>
      </c>
      <c r="D248" s="8" t="s">
        <v>1635</v>
      </c>
      <c r="E248" s="8" t="s">
        <v>1636</v>
      </c>
      <c r="F248" s="8" t="s">
        <v>1637</v>
      </c>
      <c r="G248" s="6" t="s">
        <v>38</v>
      </c>
      <c r="H248" s="6" t="s">
        <v>39</v>
      </c>
      <c r="I248" s="8" t="s">
        <v>73</v>
      </c>
      <c r="J248" s="9">
        <v>1</v>
      </c>
      <c r="K248" s="9">
        <v>350</v>
      </c>
      <c r="L248" s="9">
        <v>2025</v>
      </c>
      <c r="M248" s="8" t="s">
        <v>1638</v>
      </c>
      <c r="N248" s="8" t="s">
        <v>42</v>
      </c>
      <c r="O248" s="8" t="s">
        <v>43</v>
      </c>
      <c r="P248" s="6" t="s">
        <v>44</v>
      </c>
      <c r="Q248" s="8" t="s">
        <v>75</v>
      </c>
      <c r="R248" s="10" t="s">
        <v>1639</v>
      </c>
      <c r="S248" s="11" t="s">
        <v>1640</v>
      </c>
      <c r="T248" s="6"/>
      <c r="U248" s="14" t="str">
        <f>HYPERLINK("https://media.infra-m.ru/2163/2163996/cover/2163996.jpg", "Обложка")</f>
        <v>Обложка</v>
      </c>
      <c r="V248" s="14" t="str">
        <f>HYPERLINK("https://znanium.ru/catalog/product/2163996", "Ознакомиться")</f>
        <v>Ознакомиться</v>
      </c>
      <c r="W248" s="8" t="s">
        <v>1641</v>
      </c>
      <c r="X248" s="6"/>
      <c r="Y248" s="6"/>
      <c r="Z248" s="6"/>
      <c r="AA248" s="6" t="s">
        <v>115</v>
      </c>
      <c r="AB248" s="8"/>
    </row>
    <row r="249" spans="1:28" s="4" customFormat="1" ht="51.95" customHeight="1" x14ac:dyDescent="0.2">
      <c r="A249" s="5">
        <v>0</v>
      </c>
      <c r="B249" s="6" t="s">
        <v>1642</v>
      </c>
      <c r="C249" s="7">
        <v>864.9</v>
      </c>
      <c r="D249" s="8" t="s">
        <v>1643</v>
      </c>
      <c r="E249" s="8" t="s">
        <v>1644</v>
      </c>
      <c r="F249" s="8" t="s">
        <v>1645</v>
      </c>
      <c r="G249" s="6" t="s">
        <v>93</v>
      </c>
      <c r="H249" s="6" t="s">
        <v>39</v>
      </c>
      <c r="I249" s="8" t="s">
        <v>54</v>
      </c>
      <c r="J249" s="9">
        <v>1</v>
      </c>
      <c r="K249" s="9">
        <v>192</v>
      </c>
      <c r="L249" s="9">
        <v>2023</v>
      </c>
      <c r="M249" s="8" t="s">
        <v>1646</v>
      </c>
      <c r="N249" s="8" t="s">
        <v>42</v>
      </c>
      <c r="O249" s="8" t="s">
        <v>43</v>
      </c>
      <c r="P249" s="6" t="s">
        <v>44</v>
      </c>
      <c r="Q249" s="8" t="s">
        <v>57</v>
      </c>
      <c r="R249" s="10" t="s">
        <v>1647</v>
      </c>
      <c r="S249" s="11" t="s">
        <v>1648</v>
      </c>
      <c r="T249" s="6"/>
      <c r="U249" s="14" t="str">
        <f>HYPERLINK("https://media.infra-m.ru/2030/2030859/cover/2030859.jpg", "Обложка")</f>
        <v>Обложка</v>
      </c>
      <c r="V249" s="14" t="str">
        <f>HYPERLINK("https://znanium.ru/catalog/product/987878", "Ознакомиться")</f>
        <v>Ознакомиться</v>
      </c>
      <c r="W249" s="8"/>
      <c r="X249" s="6"/>
      <c r="Y249" s="6"/>
      <c r="Z249" s="6"/>
      <c r="AA249" s="6" t="s">
        <v>291</v>
      </c>
      <c r="AB249" s="8"/>
    </row>
    <row r="250" spans="1:28" s="4" customFormat="1" ht="51.95" customHeight="1" x14ac:dyDescent="0.2">
      <c r="A250" s="5">
        <v>0</v>
      </c>
      <c r="B250" s="6" t="s">
        <v>1649</v>
      </c>
      <c r="C250" s="13">
        <v>1350</v>
      </c>
      <c r="D250" s="8" t="s">
        <v>1650</v>
      </c>
      <c r="E250" s="8" t="s">
        <v>1651</v>
      </c>
      <c r="F250" s="8" t="s">
        <v>1652</v>
      </c>
      <c r="G250" s="6" t="s">
        <v>38</v>
      </c>
      <c r="H250" s="6" t="s">
        <v>39</v>
      </c>
      <c r="I250" s="8" t="s">
        <v>73</v>
      </c>
      <c r="J250" s="9">
        <v>1</v>
      </c>
      <c r="K250" s="9">
        <v>292</v>
      </c>
      <c r="L250" s="9">
        <v>2024</v>
      </c>
      <c r="M250" s="8" t="s">
        <v>1653</v>
      </c>
      <c r="N250" s="8" t="s">
        <v>42</v>
      </c>
      <c r="O250" s="8" t="s">
        <v>43</v>
      </c>
      <c r="P250" s="6" t="s">
        <v>56</v>
      </c>
      <c r="Q250" s="8" t="s">
        <v>75</v>
      </c>
      <c r="R250" s="10" t="s">
        <v>1654</v>
      </c>
      <c r="S250" s="11" t="s">
        <v>1655</v>
      </c>
      <c r="T250" s="6"/>
      <c r="U250" s="14" t="str">
        <f>HYPERLINK("https://media.infra-m.ru/2119/2119151/cover/2119151.jpg", "Обложка")</f>
        <v>Обложка</v>
      </c>
      <c r="V250" s="14" t="str">
        <f>HYPERLINK("https://znanium.ru/catalog/product/2119151", "Ознакомиться")</f>
        <v>Ознакомиться</v>
      </c>
      <c r="W250" s="8" t="s">
        <v>1656</v>
      </c>
      <c r="X250" s="6"/>
      <c r="Y250" s="6"/>
      <c r="Z250" s="6"/>
      <c r="AA250" s="6" t="s">
        <v>956</v>
      </c>
      <c r="AB250" s="8"/>
    </row>
    <row r="251" spans="1:28" s="4" customFormat="1" ht="51.95" customHeight="1" x14ac:dyDescent="0.2">
      <c r="A251" s="5">
        <v>0</v>
      </c>
      <c r="B251" s="6" t="s">
        <v>1657</v>
      </c>
      <c r="C251" s="13">
        <v>1344</v>
      </c>
      <c r="D251" s="8" t="s">
        <v>1658</v>
      </c>
      <c r="E251" s="8" t="s">
        <v>1651</v>
      </c>
      <c r="F251" s="8" t="s">
        <v>1652</v>
      </c>
      <c r="G251" s="6" t="s">
        <v>38</v>
      </c>
      <c r="H251" s="6" t="s">
        <v>39</v>
      </c>
      <c r="I251" s="8" t="s">
        <v>54</v>
      </c>
      <c r="J251" s="9">
        <v>1</v>
      </c>
      <c r="K251" s="9">
        <v>292</v>
      </c>
      <c r="L251" s="9">
        <v>2024</v>
      </c>
      <c r="M251" s="8" t="s">
        <v>1659</v>
      </c>
      <c r="N251" s="8" t="s">
        <v>42</v>
      </c>
      <c r="O251" s="8" t="s">
        <v>43</v>
      </c>
      <c r="P251" s="6" t="s">
        <v>56</v>
      </c>
      <c r="Q251" s="8" t="s">
        <v>57</v>
      </c>
      <c r="R251" s="10" t="s">
        <v>983</v>
      </c>
      <c r="S251" s="11" t="s">
        <v>1660</v>
      </c>
      <c r="T251" s="6"/>
      <c r="U251" s="14" t="str">
        <f>HYPERLINK("https://media.infra-m.ru/2102/2102660/cover/2102660.jpg", "Обложка")</f>
        <v>Обложка</v>
      </c>
      <c r="V251" s="14" t="str">
        <f>HYPERLINK("https://znanium.ru/catalog/product/1372729", "Ознакомиться")</f>
        <v>Ознакомиться</v>
      </c>
      <c r="W251" s="8" t="s">
        <v>1656</v>
      </c>
      <c r="X251" s="6"/>
      <c r="Y251" s="6"/>
      <c r="Z251" s="6" t="s">
        <v>60</v>
      </c>
      <c r="AA251" s="6" t="s">
        <v>159</v>
      </c>
      <c r="AB251" s="8"/>
    </row>
    <row r="252" spans="1:28" s="4" customFormat="1" ht="51.95" customHeight="1" x14ac:dyDescent="0.2">
      <c r="A252" s="5">
        <v>0</v>
      </c>
      <c r="B252" s="6" t="s">
        <v>1661</v>
      </c>
      <c r="C252" s="7">
        <v>774</v>
      </c>
      <c r="D252" s="8" t="s">
        <v>1662</v>
      </c>
      <c r="E252" s="8" t="s">
        <v>1663</v>
      </c>
      <c r="F252" s="8" t="s">
        <v>1664</v>
      </c>
      <c r="G252" s="6" t="s">
        <v>38</v>
      </c>
      <c r="H252" s="6" t="s">
        <v>39</v>
      </c>
      <c r="I252" s="8" t="s">
        <v>54</v>
      </c>
      <c r="J252" s="9">
        <v>1</v>
      </c>
      <c r="K252" s="9">
        <v>155</v>
      </c>
      <c r="L252" s="9">
        <v>2025</v>
      </c>
      <c r="M252" s="8" t="s">
        <v>1665</v>
      </c>
      <c r="N252" s="8" t="s">
        <v>42</v>
      </c>
      <c r="O252" s="8" t="s">
        <v>43</v>
      </c>
      <c r="P252" s="6" t="s">
        <v>44</v>
      </c>
      <c r="Q252" s="8" t="s">
        <v>57</v>
      </c>
      <c r="R252" s="10" t="s">
        <v>1475</v>
      </c>
      <c r="S252" s="11" t="s">
        <v>1666</v>
      </c>
      <c r="T252" s="6"/>
      <c r="U252" s="14" t="str">
        <f>HYPERLINK("https://media.infra-m.ru/2184/2184978/cover/2184978.jpg", "Обложка")</f>
        <v>Обложка</v>
      </c>
      <c r="V252" s="14" t="str">
        <f>HYPERLINK("https://znanium.ru/catalog/product/2162575", "Ознакомиться")</f>
        <v>Ознакомиться</v>
      </c>
      <c r="W252" s="8" t="s">
        <v>1667</v>
      </c>
      <c r="X252" s="6"/>
      <c r="Y252" s="6"/>
      <c r="Z252" s="6"/>
      <c r="AA252" s="6" t="s">
        <v>394</v>
      </c>
      <c r="AB252" s="8" t="s">
        <v>380</v>
      </c>
    </row>
    <row r="253" spans="1:28" s="4" customFormat="1" ht="51.95" customHeight="1" x14ac:dyDescent="0.2">
      <c r="A253" s="5">
        <v>0</v>
      </c>
      <c r="B253" s="6" t="s">
        <v>1668</v>
      </c>
      <c r="C253" s="13">
        <v>1054</v>
      </c>
      <c r="D253" s="8" t="s">
        <v>1669</v>
      </c>
      <c r="E253" s="8" t="s">
        <v>1670</v>
      </c>
      <c r="F253" s="8" t="s">
        <v>1671</v>
      </c>
      <c r="G253" s="6" t="s">
        <v>93</v>
      </c>
      <c r="H253" s="6" t="s">
        <v>39</v>
      </c>
      <c r="I253" s="8" t="s">
        <v>83</v>
      </c>
      <c r="J253" s="9">
        <v>1</v>
      </c>
      <c r="K253" s="9">
        <v>224</v>
      </c>
      <c r="L253" s="9">
        <v>2024</v>
      </c>
      <c r="M253" s="8" t="s">
        <v>1672</v>
      </c>
      <c r="N253" s="8" t="s">
        <v>42</v>
      </c>
      <c r="O253" s="8" t="s">
        <v>43</v>
      </c>
      <c r="P253" s="6" t="s">
        <v>44</v>
      </c>
      <c r="Q253" s="8" t="s">
        <v>75</v>
      </c>
      <c r="R253" s="10" t="s">
        <v>1673</v>
      </c>
      <c r="S253" s="11"/>
      <c r="T253" s="6"/>
      <c r="U253" s="14" t="str">
        <f>HYPERLINK("https://media.infra-m.ru/2155/2155011/cover/2155011.jpg", "Обложка")</f>
        <v>Обложка</v>
      </c>
      <c r="V253" s="14" t="str">
        <f>HYPERLINK("https://znanium.ru/catalog/product/1013802", "Ознакомиться")</f>
        <v>Ознакомиться</v>
      </c>
      <c r="W253" s="8" t="s">
        <v>321</v>
      </c>
      <c r="X253" s="6"/>
      <c r="Y253" s="6"/>
      <c r="Z253" s="6"/>
      <c r="AA253" s="6" t="s">
        <v>1674</v>
      </c>
      <c r="AB253" s="8"/>
    </row>
    <row r="254" spans="1:28" s="4" customFormat="1" ht="51.95" customHeight="1" x14ac:dyDescent="0.2">
      <c r="A254" s="5">
        <v>0</v>
      </c>
      <c r="B254" s="6" t="s">
        <v>1675</v>
      </c>
      <c r="C254" s="13">
        <v>2214</v>
      </c>
      <c r="D254" s="8" t="s">
        <v>1676</v>
      </c>
      <c r="E254" s="8" t="s">
        <v>1677</v>
      </c>
      <c r="F254" s="8" t="s">
        <v>1678</v>
      </c>
      <c r="G254" s="6" t="s">
        <v>93</v>
      </c>
      <c r="H254" s="6" t="s">
        <v>39</v>
      </c>
      <c r="I254" s="8" t="s">
        <v>83</v>
      </c>
      <c r="J254" s="9">
        <v>1</v>
      </c>
      <c r="K254" s="9">
        <v>437</v>
      </c>
      <c r="L254" s="9">
        <v>2025</v>
      </c>
      <c r="M254" s="8" t="s">
        <v>1679</v>
      </c>
      <c r="N254" s="8" t="s">
        <v>42</v>
      </c>
      <c r="O254" s="8" t="s">
        <v>43</v>
      </c>
      <c r="P254" s="6" t="s">
        <v>56</v>
      </c>
      <c r="Q254" s="8" t="s">
        <v>75</v>
      </c>
      <c r="R254" s="10" t="s">
        <v>1680</v>
      </c>
      <c r="S254" s="11" t="s">
        <v>1681</v>
      </c>
      <c r="T254" s="6" t="s">
        <v>190</v>
      </c>
      <c r="U254" s="14" t="str">
        <f>HYPERLINK("https://media.infra-m.ru/2179/2179726/cover/2179726.jpg", "Обложка")</f>
        <v>Обложка</v>
      </c>
      <c r="V254" s="14" t="str">
        <f>HYPERLINK("https://znanium.ru/catalog/product/1940014", "Ознакомиться")</f>
        <v>Ознакомиться</v>
      </c>
      <c r="W254" s="8" t="s">
        <v>1050</v>
      </c>
      <c r="X254" s="6"/>
      <c r="Y254" s="6"/>
      <c r="Z254" s="6"/>
      <c r="AA254" s="6" t="s">
        <v>159</v>
      </c>
      <c r="AB254" s="8"/>
    </row>
    <row r="255" spans="1:28" s="4" customFormat="1" ht="51.95" customHeight="1" x14ac:dyDescent="0.2">
      <c r="A255" s="5">
        <v>0</v>
      </c>
      <c r="B255" s="6" t="s">
        <v>1682</v>
      </c>
      <c r="C255" s="13">
        <v>1174</v>
      </c>
      <c r="D255" s="8" t="s">
        <v>1683</v>
      </c>
      <c r="E255" s="8" t="s">
        <v>1677</v>
      </c>
      <c r="F255" s="8" t="s">
        <v>1684</v>
      </c>
      <c r="G255" s="6" t="s">
        <v>93</v>
      </c>
      <c r="H255" s="6" t="s">
        <v>147</v>
      </c>
      <c r="I255" s="8" t="s">
        <v>258</v>
      </c>
      <c r="J255" s="9">
        <v>1</v>
      </c>
      <c r="K255" s="9">
        <v>256</v>
      </c>
      <c r="L255" s="9">
        <v>2024</v>
      </c>
      <c r="M255" s="8" t="s">
        <v>1685</v>
      </c>
      <c r="N255" s="8" t="s">
        <v>42</v>
      </c>
      <c r="O255" s="8" t="s">
        <v>43</v>
      </c>
      <c r="P255" s="6" t="s">
        <v>44</v>
      </c>
      <c r="Q255" s="8" t="s">
        <v>57</v>
      </c>
      <c r="R255" s="10" t="s">
        <v>241</v>
      </c>
      <c r="S255" s="11" t="s">
        <v>1547</v>
      </c>
      <c r="T255" s="6"/>
      <c r="U255" s="14" t="str">
        <f>HYPERLINK("https://media.infra-m.ru/2104/2104120/cover/2104120.jpg", "Обложка")</f>
        <v>Обложка</v>
      </c>
      <c r="V255" s="14" t="str">
        <f>HYPERLINK("https://znanium.ru/catalog/product/2161525", "Ознакомиться")</f>
        <v>Ознакомиться</v>
      </c>
      <c r="W255" s="8" t="s">
        <v>1686</v>
      </c>
      <c r="X255" s="6"/>
      <c r="Y255" s="6"/>
      <c r="Z255" s="6"/>
      <c r="AA255" s="6" t="s">
        <v>624</v>
      </c>
      <c r="AB255" s="8" t="s">
        <v>1687</v>
      </c>
    </row>
    <row r="256" spans="1:28" s="4" customFormat="1" ht="51.95" customHeight="1" x14ac:dyDescent="0.2">
      <c r="A256" s="5">
        <v>0</v>
      </c>
      <c r="B256" s="6" t="s">
        <v>1688</v>
      </c>
      <c r="C256" s="13">
        <v>1434</v>
      </c>
      <c r="D256" s="8" t="s">
        <v>1689</v>
      </c>
      <c r="E256" s="8" t="s">
        <v>1690</v>
      </c>
      <c r="F256" s="8" t="s">
        <v>1691</v>
      </c>
      <c r="G256" s="6" t="s">
        <v>93</v>
      </c>
      <c r="H256" s="6" t="s">
        <v>39</v>
      </c>
      <c r="I256" s="8" t="s">
        <v>54</v>
      </c>
      <c r="J256" s="9">
        <v>1</v>
      </c>
      <c r="K256" s="9">
        <v>288</v>
      </c>
      <c r="L256" s="9">
        <v>2025</v>
      </c>
      <c r="M256" s="8" t="s">
        <v>1692</v>
      </c>
      <c r="N256" s="8" t="s">
        <v>42</v>
      </c>
      <c r="O256" s="8" t="s">
        <v>43</v>
      </c>
      <c r="P256" s="6" t="s">
        <v>44</v>
      </c>
      <c r="Q256" s="8" t="s">
        <v>57</v>
      </c>
      <c r="R256" s="10" t="s">
        <v>241</v>
      </c>
      <c r="S256" s="11" t="s">
        <v>1693</v>
      </c>
      <c r="T256" s="6"/>
      <c r="U256" s="14" t="str">
        <f>HYPERLINK("https://media.infra-m.ru/2187/2187240/cover/2187240.jpg", "Обложка")</f>
        <v>Обложка</v>
      </c>
      <c r="V256" s="14" t="str">
        <f>HYPERLINK("https://znanium.ru/catalog/product/2161525", "Ознакомиться")</f>
        <v>Ознакомиться</v>
      </c>
      <c r="W256" s="8" t="s">
        <v>1686</v>
      </c>
      <c r="X256" s="6"/>
      <c r="Y256" s="6"/>
      <c r="Z256" s="6"/>
      <c r="AA256" s="6" t="s">
        <v>1694</v>
      </c>
      <c r="AB256" s="8" t="s">
        <v>1687</v>
      </c>
    </row>
    <row r="257" spans="1:28" s="4" customFormat="1" ht="51.95" customHeight="1" x14ac:dyDescent="0.2">
      <c r="A257" s="5">
        <v>0</v>
      </c>
      <c r="B257" s="6" t="s">
        <v>1695</v>
      </c>
      <c r="C257" s="7">
        <v>914.9</v>
      </c>
      <c r="D257" s="8" t="s">
        <v>1696</v>
      </c>
      <c r="E257" s="8" t="s">
        <v>1697</v>
      </c>
      <c r="F257" s="8" t="s">
        <v>1698</v>
      </c>
      <c r="G257" s="6" t="s">
        <v>93</v>
      </c>
      <c r="H257" s="6" t="s">
        <v>39</v>
      </c>
      <c r="I257" s="8" t="s">
        <v>83</v>
      </c>
      <c r="J257" s="9">
        <v>1</v>
      </c>
      <c r="K257" s="9">
        <v>313</v>
      </c>
      <c r="L257" s="9">
        <v>2018</v>
      </c>
      <c r="M257" s="8" t="s">
        <v>1699</v>
      </c>
      <c r="N257" s="8" t="s">
        <v>42</v>
      </c>
      <c r="O257" s="8" t="s">
        <v>43</v>
      </c>
      <c r="P257" s="6" t="s">
        <v>56</v>
      </c>
      <c r="Q257" s="8" t="s">
        <v>75</v>
      </c>
      <c r="R257" s="10" t="s">
        <v>1680</v>
      </c>
      <c r="S257" s="11" t="s">
        <v>1700</v>
      </c>
      <c r="T257" s="6"/>
      <c r="U257" s="14" t="str">
        <f>HYPERLINK("https://media.infra-m.ru/0935/0935429/cover/935429.jpg", "Обложка")</f>
        <v>Обложка</v>
      </c>
      <c r="V257" s="14" t="str">
        <f>HYPERLINK("https://znanium.ru/catalog/product/1940014", "Ознакомиться")</f>
        <v>Ознакомиться</v>
      </c>
      <c r="W257" s="8" t="s">
        <v>1050</v>
      </c>
      <c r="X257" s="6"/>
      <c r="Y257" s="6"/>
      <c r="Z257" s="6"/>
      <c r="AA257" s="6" t="s">
        <v>201</v>
      </c>
      <c r="AB257" s="8"/>
    </row>
    <row r="258" spans="1:28" s="4" customFormat="1" ht="51.95" customHeight="1" x14ac:dyDescent="0.2">
      <c r="A258" s="5">
        <v>0</v>
      </c>
      <c r="B258" s="6" t="s">
        <v>1701</v>
      </c>
      <c r="C258" s="13">
        <v>1324</v>
      </c>
      <c r="D258" s="8" t="s">
        <v>1702</v>
      </c>
      <c r="E258" s="8" t="s">
        <v>1677</v>
      </c>
      <c r="F258" s="8" t="s">
        <v>1703</v>
      </c>
      <c r="G258" s="6" t="s">
        <v>93</v>
      </c>
      <c r="H258" s="6" t="s">
        <v>39</v>
      </c>
      <c r="I258" s="8" t="s">
        <v>83</v>
      </c>
      <c r="J258" s="9">
        <v>1</v>
      </c>
      <c r="K258" s="9">
        <v>287</v>
      </c>
      <c r="L258" s="9">
        <v>2024</v>
      </c>
      <c r="M258" s="8" t="s">
        <v>1704</v>
      </c>
      <c r="N258" s="8" t="s">
        <v>42</v>
      </c>
      <c r="O258" s="8" t="s">
        <v>43</v>
      </c>
      <c r="P258" s="6" t="s">
        <v>56</v>
      </c>
      <c r="Q258" s="8" t="s">
        <v>75</v>
      </c>
      <c r="R258" s="10" t="s">
        <v>1705</v>
      </c>
      <c r="S258" s="11" t="s">
        <v>1706</v>
      </c>
      <c r="T258" s="6"/>
      <c r="U258" s="14" t="str">
        <f>HYPERLINK("https://media.infra-m.ru/2087/2087741/cover/2087741.jpg", "Обложка")</f>
        <v>Обложка</v>
      </c>
      <c r="V258" s="14" t="str">
        <f>HYPERLINK("https://znanium.ru/catalog/product/1067424", "Ознакомиться")</f>
        <v>Ознакомиться</v>
      </c>
      <c r="W258" s="8" t="s">
        <v>321</v>
      </c>
      <c r="X258" s="6"/>
      <c r="Y258" s="6"/>
      <c r="Z258" s="6"/>
      <c r="AA258" s="6" t="s">
        <v>956</v>
      </c>
      <c r="AB258" s="8"/>
    </row>
    <row r="259" spans="1:28" s="4" customFormat="1" ht="51.95" customHeight="1" x14ac:dyDescent="0.2">
      <c r="A259" s="5">
        <v>0</v>
      </c>
      <c r="B259" s="6" t="s">
        <v>1707</v>
      </c>
      <c r="C259" s="13">
        <v>1914</v>
      </c>
      <c r="D259" s="8" t="s">
        <v>1708</v>
      </c>
      <c r="E259" s="8" t="s">
        <v>1709</v>
      </c>
      <c r="F259" s="8" t="s">
        <v>1710</v>
      </c>
      <c r="G259" s="6" t="s">
        <v>93</v>
      </c>
      <c r="H259" s="6" t="s">
        <v>94</v>
      </c>
      <c r="I259" s="8"/>
      <c r="J259" s="9">
        <v>1</v>
      </c>
      <c r="K259" s="9">
        <v>416</v>
      </c>
      <c r="L259" s="9">
        <v>2024</v>
      </c>
      <c r="M259" s="8" t="s">
        <v>1711</v>
      </c>
      <c r="N259" s="8" t="s">
        <v>42</v>
      </c>
      <c r="O259" s="8" t="s">
        <v>43</v>
      </c>
      <c r="P259" s="6" t="s">
        <v>56</v>
      </c>
      <c r="Q259" s="8" t="s">
        <v>75</v>
      </c>
      <c r="R259" s="10" t="s">
        <v>1712</v>
      </c>
      <c r="S259" s="11" t="s">
        <v>1713</v>
      </c>
      <c r="T259" s="6"/>
      <c r="U259" s="14" t="str">
        <f>HYPERLINK("https://media.infra-m.ru/2056/2056655/cover/2056655.jpg", "Обложка")</f>
        <v>Обложка</v>
      </c>
      <c r="V259" s="14" t="str">
        <f>HYPERLINK("https://znanium.ru/catalog/product/969593", "Ознакомиться")</f>
        <v>Ознакомиться</v>
      </c>
      <c r="W259" s="8" t="s">
        <v>98</v>
      </c>
      <c r="X259" s="6"/>
      <c r="Y259" s="6"/>
      <c r="Z259" s="6"/>
      <c r="AA259" s="6" t="s">
        <v>1714</v>
      </c>
      <c r="AB259" s="8"/>
    </row>
    <row r="260" spans="1:28" s="4" customFormat="1" ht="51.95" customHeight="1" x14ac:dyDescent="0.2">
      <c r="A260" s="5">
        <v>0</v>
      </c>
      <c r="B260" s="6" t="s">
        <v>1715</v>
      </c>
      <c r="C260" s="13">
        <v>1084.9000000000001</v>
      </c>
      <c r="D260" s="8" t="s">
        <v>1716</v>
      </c>
      <c r="E260" s="8" t="s">
        <v>1717</v>
      </c>
      <c r="F260" s="8" t="s">
        <v>1718</v>
      </c>
      <c r="G260" s="6" t="s">
        <v>93</v>
      </c>
      <c r="H260" s="6" t="s">
        <v>442</v>
      </c>
      <c r="I260" s="8" t="s">
        <v>443</v>
      </c>
      <c r="J260" s="9">
        <v>1</v>
      </c>
      <c r="K260" s="9">
        <v>240</v>
      </c>
      <c r="L260" s="9">
        <v>2023</v>
      </c>
      <c r="M260" s="8" t="s">
        <v>1719</v>
      </c>
      <c r="N260" s="8" t="s">
        <v>42</v>
      </c>
      <c r="O260" s="8" t="s">
        <v>43</v>
      </c>
      <c r="P260" s="6" t="s">
        <v>44</v>
      </c>
      <c r="Q260" s="8" t="s">
        <v>57</v>
      </c>
      <c r="R260" s="10" t="s">
        <v>1720</v>
      </c>
      <c r="S260" s="11" t="s">
        <v>1721</v>
      </c>
      <c r="T260" s="6"/>
      <c r="U260" s="14" t="str">
        <f>HYPERLINK("https://media.infra-m.ru/1894/1894508/cover/1894508.jpg", "Обложка")</f>
        <v>Обложка</v>
      </c>
      <c r="V260" s="14" t="str">
        <f>HYPERLINK("https://znanium.ru/catalog/product/2183866", "Ознакомиться")</f>
        <v>Ознакомиться</v>
      </c>
      <c r="W260" s="8" t="s">
        <v>306</v>
      </c>
      <c r="X260" s="6"/>
      <c r="Y260" s="6"/>
      <c r="Z260" s="6"/>
      <c r="AA260" s="6" t="s">
        <v>168</v>
      </c>
      <c r="AB260" s="8"/>
    </row>
    <row r="261" spans="1:28" s="4" customFormat="1" ht="51.95" customHeight="1" x14ac:dyDescent="0.2">
      <c r="A261" s="5">
        <v>0</v>
      </c>
      <c r="B261" s="6" t="s">
        <v>1722</v>
      </c>
      <c r="C261" s="13">
        <v>1230</v>
      </c>
      <c r="D261" s="8" t="s">
        <v>1723</v>
      </c>
      <c r="E261" s="8" t="s">
        <v>1724</v>
      </c>
      <c r="F261" s="8" t="s">
        <v>1725</v>
      </c>
      <c r="G261" s="6" t="s">
        <v>38</v>
      </c>
      <c r="H261" s="6" t="s">
        <v>39</v>
      </c>
      <c r="I261" s="8" t="s">
        <v>54</v>
      </c>
      <c r="J261" s="9">
        <v>1</v>
      </c>
      <c r="K261" s="9">
        <v>240</v>
      </c>
      <c r="L261" s="9">
        <v>2025</v>
      </c>
      <c r="M261" s="8" t="s">
        <v>1726</v>
      </c>
      <c r="N261" s="8" t="s">
        <v>42</v>
      </c>
      <c r="O261" s="8" t="s">
        <v>43</v>
      </c>
      <c r="P261" s="6" t="s">
        <v>44</v>
      </c>
      <c r="Q261" s="8" t="s">
        <v>57</v>
      </c>
      <c r="R261" s="10" t="s">
        <v>1720</v>
      </c>
      <c r="S261" s="11" t="s">
        <v>1721</v>
      </c>
      <c r="T261" s="6"/>
      <c r="U261" s="14" t="str">
        <f>HYPERLINK("https://media.infra-m.ru/2183/2183866/cover/2183866.jpg", "Обложка")</f>
        <v>Обложка</v>
      </c>
      <c r="V261" s="14" t="str">
        <f>HYPERLINK("https://znanium.ru/catalog/product/2183866", "Ознакомиться")</f>
        <v>Ознакомиться</v>
      </c>
      <c r="W261" s="8" t="s">
        <v>306</v>
      </c>
      <c r="X261" s="6"/>
      <c r="Y261" s="6"/>
      <c r="Z261" s="6"/>
      <c r="AA261" s="6" t="s">
        <v>417</v>
      </c>
      <c r="AB261" s="8"/>
    </row>
    <row r="262" spans="1:28" s="4" customFormat="1" ht="51.95" customHeight="1" x14ac:dyDescent="0.2">
      <c r="A262" s="5">
        <v>0</v>
      </c>
      <c r="B262" s="6" t="s">
        <v>1727</v>
      </c>
      <c r="C262" s="13">
        <v>1764</v>
      </c>
      <c r="D262" s="8" t="s">
        <v>1728</v>
      </c>
      <c r="E262" s="8" t="s">
        <v>1729</v>
      </c>
      <c r="F262" s="8" t="s">
        <v>1730</v>
      </c>
      <c r="G262" s="6" t="s">
        <v>93</v>
      </c>
      <c r="H262" s="6" t="s">
        <v>39</v>
      </c>
      <c r="I262" s="8" t="s">
        <v>73</v>
      </c>
      <c r="J262" s="9">
        <v>1</v>
      </c>
      <c r="K262" s="9">
        <v>352</v>
      </c>
      <c r="L262" s="9">
        <v>2025</v>
      </c>
      <c r="M262" s="8" t="s">
        <v>1731</v>
      </c>
      <c r="N262" s="8" t="s">
        <v>42</v>
      </c>
      <c r="O262" s="8" t="s">
        <v>43</v>
      </c>
      <c r="P262" s="6" t="s">
        <v>44</v>
      </c>
      <c r="Q262" s="8" t="s">
        <v>75</v>
      </c>
      <c r="R262" s="10" t="s">
        <v>506</v>
      </c>
      <c r="S262" s="11" t="s">
        <v>1732</v>
      </c>
      <c r="T262" s="6"/>
      <c r="U262" s="14" t="str">
        <f>HYPERLINK("https://media.infra-m.ru/2192/2192169/cover/2192169.jpg", "Обложка")</f>
        <v>Обложка</v>
      </c>
      <c r="V262" s="14" t="str">
        <f>HYPERLINK("https://znanium.ru/catalog/product/1843578", "Ознакомиться")</f>
        <v>Ознакомиться</v>
      </c>
      <c r="W262" s="8" t="s">
        <v>209</v>
      </c>
      <c r="X262" s="6"/>
      <c r="Y262" s="6"/>
      <c r="Z262" s="6"/>
      <c r="AA262" s="6" t="s">
        <v>168</v>
      </c>
      <c r="AB262" s="8"/>
    </row>
    <row r="263" spans="1:28" s="4" customFormat="1" ht="51.95" customHeight="1" x14ac:dyDescent="0.2">
      <c r="A263" s="5">
        <v>0</v>
      </c>
      <c r="B263" s="6" t="s">
        <v>1733</v>
      </c>
      <c r="C263" s="7">
        <v>850</v>
      </c>
      <c r="D263" s="8" t="s">
        <v>1734</v>
      </c>
      <c r="E263" s="8" t="s">
        <v>1729</v>
      </c>
      <c r="F263" s="8" t="s">
        <v>1735</v>
      </c>
      <c r="G263" s="6" t="s">
        <v>38</v>
      </c>
      <c r="H263" s="6" t="s">
        <v>39</v>
      </c>
      <c r="I263" s="8" t="s">
        <v>83</v>
      </c>
      <c r="J263" s="9">
        <v>1</v>
      </c>
      <c r="K263" s="9">
        <v>189</v>
      </c>
      <c r="L263" s="9">
        <v>2023</v>
      </c>
      <c r="M263" s="8" t="s">
        <v>1736</v>
      </c>
      <c r="N263" s="8" t="s">
        <v>42</v>
      </c>
      <c r="O263" s="8" t="s">
        <v>43</v>
      </c>
      <c r="P263" s="6" t="s">
        <v>44</v>
      </c>
      <c r="Q263" s="8" t="s">
        <v>75</v>
      </c>
      <c r="R263" s="10" t="s">
        <v>506</v>
      </c>
      <c r="S263" s="11" t="s">
        <v>1737</v>
      </c>
      <c r="T263" s="6"/>
      <c r="U263" s="14" t="str">
        <f>HYPERLINK("https://media.infra-m.ru/1930/1930711/cover/1930711.jpg", "Обложка")</f>
        <v>Обложка</v>
      </c>
      <c r="V263" s="14" t="str">
        <f>HYPERLINK("https://znanium.ru/catalog/product/1930711", "Ознакомиться")</f>
        <v>Ознакомиться</v>
      </c>
      <c r="W263" s="8" t="s">
        <v>1738</v>
      </c>
      <c r="X263" s="6"/>
      <c r="Y263" s="6"/>
      <c r="Z263" s="6"/>
      <c r="AA263" s="6" t="s">
        <v>201</v>
      </c>
      <c r="AB263" s="8"/>
    </row>
    <row r="264" spans="1:28" s="4" customFormat="1" ht="51.95" customHeight="1" x14ac:dyDescent="0.2">
      <c r="A264" s="5">
        <v>0</v>
      </c>
      <c r="B264" s="6" t="s">
        <v>1739</v>
      </c>
      <c r="C264" s="13">
        <v>1560</v>
      </c>
      <c r="D264" s="8" t="s">
        <v>1740</v>
      </c>
      <c r="E264" s="8" t="s">
        <v>1741</v>
      </c>
      <c r="F264" s="8" t="s">
        <v>1742</v>
      </c>
      <c r="G264" s="6" t="s">
        <v>38</v>
      </c>
      <c r="H264" s="6" t="s">
        <v>39</v>
      </c>
      <c r="I264" s="8" t="s">
        <v>73</v>
      </c>
      <c r="J264" s="9">
        <v>1</v>
      </c>
      <c r="K264" s="9">
        <v>336</v>
      </c>
      <c r="L264" s="9">
        <v>2024</v>
      </c>
      <c r="M264" s="8" t="s">
        <v>1743</v>
      </c>
      <c r="N264" s="8" t="s">
        <v>42</v>
      </c>
      <c r="O264" s="8" t="s">
        <v>43</v>
      </c>
      <c r="P264" s="6" t="s">
        <v>44</v>
      </c>
      <c r="Q264" s="8" t="s">
        <v>75</v>
      </c>
      <c r="R264" s="10" t="s">
        <v>1744</v>
      </c>
      <c r="S264" s="11" t="s">
        <v>1745</v>
      </c>
      <c r="T264" s="6"/>
      <c r="U264" s="14" t="str">
        <f>HYPERLINK("https://media.infra-m.ru/2126/2126822/cover/2126822.jpg", "Обложка")</f>
        <v>Обложка</v>
      </c>
      <c r="V264" s="14" t="str">
        <f>HYPERLINK("https://znanium.ru/catalog/product/2126822", "Ознакомиться")</f>
        <v>Ознакомиться</v>
      </c>
      <c r="W264" s="8" t="s">
        <v>1746</v>
      </c>
      <c r="X264" s="6"/>
      <c r="Y264" s="6"/>
      <c r="Z264" s="6"/>
      <c r="AA264" s="6" t="s">
        <v>880</v>
      </c>
      <c r="AB264" s="8"/>
    </row>
    <row r="265" spans="1:28" s="4" customFormat="1" ht="51.95" customHeight="1" x14ac:dyDescent="0.2">
      <c r="A265" s="5">
        <v>0</v>
      </c>
      <c r="B265" s="6" t="s">
        <v>1747</v>
      </c>
      <c r="C265" s="13">
        <v>1550</v>
      </c>
      <c r="D265" s="8" t="s">
        <v>1748</v>
      </c>
      <c r="E265" s="8" t="s">
        <v>1741</v>
      </c>
      <c r="F265" s="8" t="s">
        <v>1742</v>
      </c>
      <c r="G265" s="6" t="s">
        <v>38</v>
      </c>
      <c r="H265" s="6" t="s">
        <v>39</v>
      </c>
      <c r="I265" s="8" t="s">
        <v>54</v>
      </c>
      <c r="J265" s="9">
        <v>1</v>
      </c>
      <c r="K265" s="9">
        <v>336</v>
      </c>
      <c r="L265" s="9">
        <v>2024</v>
      </c>
      <c r="M265" s="8" t="s">
        <v>1749</v>
      </c>
      <c r="N265" s="8" t="s">
        <v>42</v>
      </c>
      <c r="O265" s="8" t="s">
        <v>43</v>
      </c>
      <c r="P265" s="6" t="s">
        <v>44</v>
      </c>
      <c r="Q265" s="8" t="s">
        <v>57</v>
      </c>
      <c r="R265" s="10" t="s">
        <v>1750</v>
      </c>
      <c r="S265" s="11" t="s">
        <v>1751</v>
      </c>
      <c r="T265" s="6"/>
      <c r="U265" s="14" t="str">
        <f>HYPERLINK("https://media.infra-m.ru/2079/2079940/cover/2079940.jpg", "Обложка")</f>
        <v>Обложка</v>
      </c>
      <c r="V265" s="14" t="str">
        <f>HYPERLINK("https://znanium.ru/catalog/product/2079940", "Ознакомиться")</f>
        <v>Ознакомиться</v>
      </c>
      <c r="W265" s="8" t="s">
        <v>1746</v>
      </c>
      <c r="X265" s="6"/>
      <c r="Y265" s="6"/>
      <c r="Z265" s="6" t="s">
        <v>60</v>
      </c>
      <c r="AA265" s="6" t="s">
        <v>583</v>
      </c>
      <c r="AB265" s="8"/>
    </row>
    <row r="266" spans="1:28" s="4" customFormat="1" ht="51.95" customHeight="1" x14ac:dyDescent="0.2">
      <c r="A266" s="5">
        <v>0</v>
      </c>
      <c r="B266" s="6" t="s">
        <v>1752</v>
      </c>
      <c r="C266" s="13">
        <v>1020</v>
      </c>
      <c r="D266" s="8" t="s">
        <v>1753</v>
      </c>
      <c r="E266" s="8" t="s">
        <v>1754</v>
      </c>
      <c r="F266" s="8" t="s">
        <v>1755</v>
      </c>
      <c r="G266" s="6" t="s">
        <v>38</v>
      </c>
      <c r="H266" s="6" t="s">
        <v>39</v>
      </c>
      <c r="I266" s="8" t="s">
        <v>54</v>
      </c>
      <c r="J266" s="9">
        <v>1</v>
      </c>
      <c r="K266" s="9">
        <v>221</v>
      </c>
      <c r="L266" s="9">
        <v>2023</v>
      </c>
      <c r="M266" s="8" t="s">
        <v>1756</v>
      </c>
      <c r="N266" s="8" t="s">
        <v>42</v>
      </c>
      <c r="O266" s="8" t="s">
        <v>43</v>
      </c>
      <c r="P266" s="6" t="s">
        <v>44</v>
      </c>
      <c r="Q266" s="8" t="s">
        <v>57</v>
      </c>
      <c r="R266" s="10" t="s">
        <v>1757</v>
      </c>
      <c r="S266" s="11" t="s">
        <v>1758</v>
      </c>
      <c r="T266" s="6"/>
      <c r="U266" s="14" t="str">
        <f>HYPERLINK("https://media.infra-m.ru/1976/1976197/cover/1976197.jpg", "Обложка")</f>
        <v>Обложка</v>
      </c>
      <c r="V266" s="14" t="str">
        <f>HYPERLINK("https://znanium.ru/catalog/product/1976197", "Ознакомиться")</f>
        <v>Ознакомиться</v>
      </c>
      <c r="W266" s="8" t="s">
        <v>1759</v>
      </c>
      <c r="X266" s="6"/>
      <c r="Y266" s="6"/>
      <c r="Z266" s="6"/>
      <c r="AA266" s="6" t="s">
        <v>394</v>
      </c>
      <c r="AB266" s="8" t="s">
        <v>1760</v>
      </c>
    </row>
    <row r="267" spans="1:28" s="4" customFormat="1" ht="51.95" customHeight="1" x14ac:dyDescent="0.2">
      <c r="A267" s="5">
        <v>0</v>
      </c>
      <c r="B267" s="6" t="s">
        <v>1761</v>
      </c>
      <c r="C267" s="13">
        <v>2594</v>
      </c>
      <c r="D267" s="8" t="s">
        <v>1762</v>
      </c>
      <c r="E267" s="8" t="s">
        <v>1763</v>
      </c>
      <c r="F267" s="8" t="s">
        <v>1764</v>
      </c>
      <c r="G267" s="6" t="s">
        <v>93</v>
      </c>
      <c r="H267" s="6" t="s">
        <v>39</v>
      </c>
      <c r="I267" s="8" t="s">
        <v>54</v>
      </c>
      <c r="J267" s="9">
        <v>1</v>
      </c>
      <c r="K267" s="9">
        <v>567</v>
      </c>
      <c r="L267" s="9">
        <v>2024</v>
      </c>
      <c r="M267" s="8" t="s">
        <v>1765</v>
      </c>
      <c r="N267" s="8" t="s">
        <v>42</v>
      </c>
      <c r="O267" s="8" t="s">
        <v>43</v>
      </c>
      <c r="P267" s="6" t="s">
        <v>44</v>
      </c>
      <c r="Q267" s="8" t="s">
        <v>57</v>
      </c>
      <c r="R267" s="10" t="s">
        <v>157</v>
      </c>
      <c r="S267" s="11" t="s">
        <v>1766</v>
      </c>
      <c r="T267" s="6"/>
      <c r="U267" s="14" t="str">
        <f>HYPERLINK("https://media.infra-m.ru/2105/2105785/cover/2105785.jpg", "Обложка")</f>
        <v>Обложка</v>
      </c>
      <c r="V267" s="14" t="str">
        <f>HYPERLINK("https://znanium.ru/catalog/product/2105785", "Ознакомиться")</f>
        <v>Ознакомиться</v>
      </c>
      <c r="W267" s="8" t="s">
        <v>872</v>
      </c>
      <c r="X267" s="6"/>
      <c r="Y267" s="6"/>
      <c r="Z267" s="6"/>
      <c r="AA267" s="6" t="s">
        <v>291</v>
      </c>
      <c r="AB267" s="8"/>
    </row>
    <row r="268" spans="1:28" s="4" customFormat="1" ht="42" customHeight="1" x14ac:dyDescent="0.2">
      <c r="A268" s="5">
        <v>0</v>
      </c>
      <c r="B268" s="6" t="s">
        <v>1767</v>
      </c>
      <c r="C268" s="13">
        <v>1530</v>
      </c>
      <c r="D268" s="8" t="s">
        <v>1768</v>
      </c>
      <c r="E268" s="8" t="s">
        <v>1769</v>
      </c>
      <c r="F268" s="8" t="s">
        <v>1770</v>
      </c>
      <c r="G268" s="6" t="s">
        <v>38</v>
      </c>
      <c r="H268" s="6" t="s">
        <v>39</v>
      </c>
      <c r="I268" s="8" t="s">
        <v>54</v>
      </c>
      <c r="J268" s="9">
        <v>1</v>
      </c>
      <c r="K268" s="9">
        <v>306</v>
      </c>
      <c r="L268" s="9">
        <v>2025</v>
      </c>
      <c r="M268" s="8" t="s">
        <v>1771</v>
      </c>
      <c r="N268" s="8" t="s">
        <v>42</v>
      </c>
      <c r="O268" s="8" t="s">
        <v>43</v>
      </c>
      <c r="P268" s="6" t="s">
        <v>56</v>
      </c>
      <c r="Q268" s="8" t="s">
        <v>57</v>
      </c>
      <c r="R268" s="10" t="s">
        <v>141</v>
      </c>
      <c r="S268" s="11"/>
      <c r="T268" s="6"/>
      <c r="U268" s="14" t="str">
        <f>HYPERLINK("https://media.infra-m.ru/2174/2174268/cover/2174268.jpg", "Обложка")</f>
        <v>Обложка</v>
      </c>
      <c r="V268" s="14" t="str">
        <f>HYPERLINK("https://znanium.ru/catalog/product/2174268", "Ознакомиться")</f>
        <v>Ознакомиться</v>
      </c>
      <c r="W268" s="8" t="s">
        <v>1772</v>
      </c>
      <c r="X268" s="6"/>
      <c r="Y268" s="6"/>
      <c r="Z268" s="6"/>
      <c r="AA268" s="6" t="s">
        <v>353</v>
      </c>
      <c r="AB268" s="8"/>
    </row>
    <row r="269" spans="1:28" s="4" customFormat="1" ht="51.95" customHeight="1" x14ac:dyDescent="0.2">
      <c r="A269" s="5">
        <v>0</v>
      </c>
      <c r="B269" s="6" t="s">
        <v>1773</v>
      </c>
      <c r="C269" s="13">
        <v>1510</v>
      </c>
      <c r="D269" s="8" t="s">
        <v>1774</v>
      </c>
      <c r="E269" s="8" t="s">
        <v>1775</v>
      </c>
      <c r="F269" s="8" t="s">
        <v>1764</v>
      </c>
      <c r="G269" s="6" t="s">
        <v>93</v>
      </c>
      <c r="H269" s="6" t="s">
        <v>39</v>
      </c>
      <c r="I269" s="8" t="s">
        <v>54</v>
      </c>
      <c r="J269" s="9">
        <v>1</v>
      </c>
      <c r="K269" s="9">
        <v>328</v>
      </c>
      <c r="L269" s="9">
        <v>2023</v>
      </c>
      <c r="M269" s="8" t="s">
        <v>1776</v>
      </c>
      <c r="N269" s="8" t="s">
        <v>42</v>
      </c>
      <c r="O269" s="8" t="s">
        <v>43</v>
      </c>
      <c r="P269" s="6" t="s">
        <v>44</v>
      </c>
      <c r="Q269" s="8" t="s">
        <v>57</v>
      </c>
      <c r="R269" s="10" t="s">
        <v>435</v>
      </c>
      <c r="S269" s="11" t="s">
        <v>1777</v>
      </c>
      <c r="T269" s="6"/>
      <c r="U269" s="14" t="str">
        <f>HYPERLINK("https://media.infra-m.ru/1072/1072197/cover/1072197.jpg", "Обложка")</f>
        <v>Обложка</v>
      </c>
      <c r="V269" s="14" t="str">
        <f>HYPERLINK("https://znanium.ru/catalog/product/1072197", "Ознакомиться")</f>
        <v>Ознакомиться</v>
      </c>
      <c r="W269" s="8" t="s">
        <v>872</v>
      </c>
      <c r="X269" s="6"/>
      <c r="Y269" s="6"/>
      <c r="Z269" s="6"/>
      <c r="AA269" s="6" t="s">
        <v>477</v>
      </c>
      <c r="AB269" s="8"/>
    </row>
    <row r="270" spans="1:28" s="4" customFormat="1" ht="51.95" customHeight="1" x14ac:dyDescent="0.2">
      <c r="A270" s="5">
        <v>0</v>
      </c>
      <c r="B270" s="6" t="s">
        <v>1778</v>
      </c>
      <c r="C270" s="13">
        <v>1874</v>
      </c>
      <c r="D270" s="8" t="s">
        <v>1779</v>
      </c>
      <c r="E270" s="8" t="s">
        <v>1780</v>
      </c>
      <c r="F270" s="8" t="s">
        <v>1781</v>
      </c>
      <c r="G270" s="6" t="s">
        <v>93</v>
      </c>
      <c r="H270" s="6" t="s">
        <v>442</v>
      </c>
      <c r="I270" s="8" t="s">
        <v>358</v>
      </c>
      <c r="J270" s="9">
        <v>1</v>
      </c>
      <c r="K270" s="9">
        <v>624</v>
      </c>
      <c r="L270" s="9">
        <v>2024</v>
      </c>
      <c r="M270" s="8" t="s">
        <v>1782</v>
      </c>
      <c r="N270" s="8" t="s">
        <v>42</v>
      </c>
      <c r="O270" s="8" t="s">
        <v>43</v>
      </c>
      <c r="P270" s="6" t="s">
        <v>44</v>
      </c>
      <c r="Q270" s="8" t="s">
        <v>75</v>
      </c>
      <c r="R270" s="10" t="s">
        <v>690</v>
      </c>
      <c r="S270" s="11" t="s">
        <v>1783</v>
      </c>
      <c r="T270" s="6"/>
      <c r="U270" s="14" t="str">
        <f>HYPERLINK("https://media.infra-m.ru/2103/2103741/cover/2103741.jpg", "Обложка")</f>
        <v>Обложка</v>
      </c>
      <c r="V270" s="14" t="str">
        <f>HYPERLINK("https://znanium.ru/catalog/product/1057217", "Ознакомиться")</f>
        <v>Ознакомиться</v>
      </c>
      <c r="W270" s="8" t="s">
        <v>664</v>
      </c>
      <c r="X270" s="6"/>
      <c r="Y270" s="6"/>
      <c r="Z270" s="6"/>
      <c r="AA270" s="6" t="s">
        <v>873</v>
      </c>
      <c r="AB270" s="8"/>
    </row>
    <row r="271" spans="1:28" s="4" customFormat="1" ht="51.95" customHeight="1" x14ac:dyDescent="0.2">
      <c r="A271" s="5">
        <v>0</v>
      </c>
      <c r="B271" s="6" t="s">
        <v>1784</v>
      </c>
      <c r="C271" s="13">
        <v>1040</v>
      </c>
      <c r="D271" s="8" t="s">
        <v>1785</v>
      </c>
      <c r="E271" s="8" t="s">
        <v>1786</v>
      </c>
      <c r="F271" s="8" t="s">
        <v>1787</v>
      </c>
      <c r="G271" s="6" t="s">
        <v>38</v>
      </c>
      <c r="H271" s="6" t="s">
        <v>197</v>
      </c>
      <c r="I271" s="8" t="s">
        <v>278</v>
      </c>
      <c r="J271" s="9">
        <v>1</v>
      </c>
      <c r="K271" s="9">
        <v>229</v>
      </c>
      <c r="L271" s="9">
        <v>2023</v>
      </c>
      <c r="M271" s="8" t="s">
        <v>1788</v>
      </c>
      <c r="N271" s="8" t="s">
        <v>42</v>
      </c>
      <c r="O271" s="8" t="s">
        <v>526</v>
      </c>
      <c r="P271" s="6" t="s">
        <v>56</v>
      </c>
      <c r="Q271" s="8" t="s">
        <v>57</v>
      </c>
      <c r="R271" s="10" t="s">
        <v>1789</v>
      </c>
      <c r="S271" s="11"/>
      <c r="T271" s="6"/>
      <c r="U271" s="14" t="str">
        <f>HYPERLINK("https://media.infra-m.ru/2051/2051246/cover/2051246.jpg", "Обложка")</f>
        <v>Обложка</v>
      </c>
      <c r="V271" s="14" t="str">
        <f>HYPERLINK("https://znanium.ru/catalog/product/2051246", "Ознакомиться")</f>
        <v>Ознакомиться</v>
      </c>
      <c r="W271" s="8" t="s">
        <v>1790</v>
      </c>
      <c r="X271" s="6"/>
      <c r="Y271" s="6"/>
      <c r="Z271" s="6"/>
      <c r="AA271" s="6" t="s">
        <v>338</v>
      </c>
      <c r="AB271" s="8"/>
    </row>
    <row r="272" spans="1:28" s="4" customFormat="1" ht="42" customHeight="1" x14ac:dyDescent="0.2">
      <c r="A272" s="5">
        <v>0</v>
      </c>
      <c r="B272" s="6" t="s">
        <v>1791</v>
      </c>
      <c r="C272" s="7">
        <v>854.9</v>
      </c>
      <c r="D272" s="8" t="s">
        <v>1792</v>
      </c>
      <c r="E272" s="8" t="s">
        <v>1793</v>
      </c>
      <c r="F272" s="8" t="s">
        <v>1794</v>
      </c>
      <c r="G272" s="6" t="s">
        <v>120</v>
      </c>
      <c r="H272" s="6" t="s">
        <v>197</v>
      </c>
      <c r="I272" s="8"/>
      <c r="J272" s="9">
        <v>1</v>
      </c>
      <c r="K272" s="9">
        <v>243</v>
      </c>
      <c r="L272" s="9">
        <v>2020</v>
      </c>
      <c r="M272" s="8" t="s">
        <v>1795</v>
      </c>
      <c r="N272" s="8" t="s">
        <v>42</v>
      </c>
      <c r="O272" s="8" t="s">
        <v>43</v>
      </c>
      <c r="P272" s="6" t="s">
        <v>123</v>
      </c>
      <c r="Q272" s="8" t="s">
        <v>124</v>
      </c>
      <c r="R272" s="10" t="s">
        <v>1796</v>
      </c>
      <c r="S272" s="11"/>
      <c r="T272" s="6"/>
      <c r="U272" s="14" t="str">
        <f>HYPERLINK("https://media.infra-m.ru/1044/1044578/cover/1044578.jpg", "Обложка")</f>
        <v>Обложка</v>
      </c>
      <c r="V272" s="14" t="str">
        <f>HYPERLINK("https://znanium.ru/catalog/product/946020", "Ознакомиться")</f>
        <v>Ознакомиться</v>
      </c>
      <c r="W272" s="8" t="s">
        <v>1797</v>
      </c>
      <c r="X272" s="6"/>
      <c r="Y272" s="6"/>
      <c r="Z272" s="6"/>
      <c r="AA272" s="6" t="s">
        <v>61</v>
      </c>
      <c r="AB272" s="8"/>
    </row>
    <row r="273" spans="1:28" s="4" customFormat="1" ht="51.95" customHeight="1" x14ac:dyDescent="0.2">
      <c r="A273" s="5">
        <v>0</v>
      </c>
      <c r="B273" s="6" t="s">
        <v>1798</v>
      </c>
      <c r="C273" s="7">
        <v>934.9</v>
      </c>
      <c r="D273" s="8" t="s">
        <v>1799</v>
      </c>
      <c r="E273" s="8" t="s">
        <v>1800</v>
      </c>
      <c r="F273" s="8" t="s">
        <v>1801</v>
      </c>
      <c r="G273" s="6" t="s">
        <v>120</v>
      </c>
      <c r="H273" s="6" t="s">
        <v>1283</v>
      </c>
      <c r="I273" s="8"/>
      <c r="J273" s="9">
        <v>1</v>
      </c>
      <c r="K273" s="9">
        <v>208</v>
      </c>
      <c r="L273" s="9">
        <v>2023</v>
      </c>
      <c r="M273" s="8" t="s">
        <v>1802</v>
      </c>
      <c r="N273" s="8" t="s">
        <v>42</v>
      </c>
      <c r="O273" s="8" t="s">
        <v>413</v>
      </c>
      <c r="P273" s="6" t="s">
        <v>123</v>
      </c>
      <c r="Q273" s="8" t="s">
        <v>174</v>
      </c>
      <c r="R273" s="10" t="s">
        <v>1803</v>
      </c>
      <c r="S273" s="11"/>
      <c r="T273" s="6"/>
      <c r="U273" s="14" t="str">
        <f>HYPERLINK("https://media.infra-m.ru/1913/1913694/cover/1913694.jpg", "Обложка")</f>
        <v>Обложка</v>
      </c>
      <c r="V273" s="14" t="str">
        <f>HYPERLINK("https://znanium.ru/catalog/product/1002564", "Ознакомиться")</f>
        <v>Ознакомиться</v>
      </c>
      <c r="W273" s="8" t="s">
        <v>1414</v>
      </c>
      <c r="X273" s="6"/>
      <c r="Y273" s="6"/>
      <c r="Z273" s="6"/>
      <c r="AA273" s="6" t="s">
        <v>107</v>
      </c>
      <c r="AB273" s="8"/>
    </row>
    <row r="274" spans="1:28" s="4" customFormat="1" ht="51.95" customHeight="1" x14ac:dyDescent="0.2">
      <c r="A274" s="5">
        <v>0</v>
      </c>
      <c r="B274" s="6" t="s">
        <v>1804</v>
      </c>
      <c r="C274" s="13">
        <v>1550</v>
      </c>
      <c r="D274" s="8" t="s">
        <v>1805</v>
      </c>
      <c r="E274" s="8" t="s">
        <v>1806</v>
      </c>
      <c r="F274" s="8" t="s">
        <v>1046</v>
      </c>
      <c r="G274" s="6" t="s">
        <v>38</v>
      </c>
      <c r="H274" s="6" t="s">
        <v>39</v>
      </c>
      <c r="I274" s="8" t="s">
        <v>83</v>
      </c>
      <c r="J274" s="9">
        <v>1</v>
      </c>
      <c r="K274" s="9">
        <v>345</v>
      </c>
      <c r="L274" s="9">
        <v>2023</v>
      </c>
      <c r="M274" s="8" t="s">
        <v>1807</v>
      </c>
      <c r="N274" s="8" t="s">
        <v>42</v>
      </c>
      <c r="O274" s="8" t="s">
        <v>43</v>
      </c>
      <c r="P274" s="6" t="s">
        <v>56</v>
      </c>
      <c r="Q274" s="8" t="s">
        <v>75</v>
      </c>
      <c r="R274" s="10" t="s">
        <v>1808</v>
      </c>
      <c r="S274" s="11" t="s">
        <v>1809</v>
      </c>
      <c r="T274" s="6" t="s">
        <v>190</v>
      </c>
      <c r="U274" s="14" t="str">
        <f>HYPERLINK("https://media.infra-m.ru/1933/1933143/cover/1933143.jpg", "Обложка")</f>
        <v>Обложка</v>
      </c>
      <c r="V274" s="14" t="str">
        <f>HYPERLINK("https://znanium.ru/catalog/product/1933143", "Ознакомиться")</f>
        <v>Ознакомиться</v>
      </c>
      <c r="W274" s="8" t="s">
        <v>1050</v>
      </c>
      <c r="X274" s="6"/>
      <c r="Y274" s="6"/>
      <c r="Z274" s="6"/>
      <c r="AA274" s="6" t="s">
        <v>424</v>
      </c>
      <c r="AB274" s="8"/>
    </row>
    <row r="275" spans="1:28" s="4" customFormat="1" ht="51.95" customHeight="1" x14ac:dyDescent="0.2">
      <c r="A275" s="5">
        <v>0</v>
      </c>
      <c r="B275" s="6" t="s">
        <v>1810</v>
      </c>
      <c r="C275" s="13">
        <v>1474</v>
      </c>
      <c r="D275" s="8" t="s">
        <v>1811</v>
      </c>
      <c r="E275" s="8" t="s">
        <v>1812</v>
      </c>
      <c r="F275" s="8" t="s">
        <v>1813</v>
      </c>
      <c r="G275" s="6" t="s">
        <v>93</v>
      </c>
      <c r="H275" s="6" t="s">
        <v>53</v>
      </c>
      <c r="I275" s="8"/>
      <c r="J275" s="9">
        <v>1</v>
      </c>
      <c r="K275" s="9">
        <v>320</v>
      </c>
      <c r="L275" s="9">
        <v>2024</v>
      </c>
      <c r="M275" s="8" t="s">
        <v>1814</v>
      </c>
      <c r="N275" s="8" t="s">
        <v>42</v>
      </c>
      <c r="O275" s="8" t="s">
        <v>43</v>
      </c>
      <c r="P275" s="6" t="s">
        <v>44</v>
      </c>
      <c r="Q275" s="8" t="s">
        <v>75</v>
      </c>
      <c r="R275" s="10" t="s">
        <v>1815</v>
      </c>
      <c r="S275" s="11" t="s">
        <v>1816</v>
      </c>
      <c r="T275" s="6" t="s">
        <v>190</v>
      </c>
      <c r="U275" s="14" t="str">
        <f>HYPERLINK("https://media.infra-m.ru/2059/2059575/cover/2059575.jpg", "Обложка")</f>
        <v>Обложка</v>
      </c>
      <c r="V275" s="14" t="str">
        <f>HYPERLINK("https://znanium.ru/catalog/product/1853536", "Ознакомиться")</f>
        <v>Ознакомиться</v>
      </c>
      <c r="W275" s="8" t="s">
        <v>47</v>
      </c>
      <c r="X275" s="6"/>
      <c r="Y275" s="6"/>
      <c r="Z275" s="6"/>
      <c r="AA275" s="6" t="s">
        <v>107</v>
      </c>
      <c r="AB275" s="8"/>
    </row>
    <row r="276" spans="1:28" s="4" customFormat="1" ht="51.95" customHeight="1" x14ac:dyDescent="0.2">
      <c r="A276" s="5">
        <v>0</v>
      </c>
      <c r="B276" s="6" t="s">
        <v>1817</v>
      </c>
      <c r="C276" s="7">
        <v>884</v>
      </c>
      <c r="D276" s="8" t="s">
        <v>1818</v>
      </c>
      <c r="E276" s="8" t="s">
        <v>1812</v>
      </c>
      <c r="F276" s="8" t="s">
        <v>1819</v>
      </c>
      <c r="G276" s="6" t="s">
        <v>38</v>
      </c>
      <c r="H276" s="6" t="s">
        <v>39</v>
      </c>
      <c r="I276" s="8" t="s">
        <v>73</v>
      </c>
      <c r="J276" s="9">
        <v>1</v>
      </c>
      <c r="K276" s="9">
        <v>192</v>
      </c>
      <c r="L276" s="9">
        <v>2024</v>
      </c>
      <c r="M276" s="8" t="s">
        <v>1820</v>
      </c>
      <c r="N276" s="8" t="s">
        <v>42</v>
      </c>
      <c r="O276" s="8" t="s">
        <v>43</v>
      </c>
      <c r="P276" s="6" t="s">
        <v>44</v>
      </c>
      <c r="Q276" s="8" t="s">
        <v>75</v>
      </c>
      <c r="R276" s="10" t="s">
        <v>775</v>
      </c>
      <c r="S276" s="11" t="s">
        <v>1152</v>
      </c>
      <c r="T276" s="6"/>
      <c r="U276" s="14" t="str">
        <f>HYPERLINK("https://media.infra-m.ru/2079/2079164/cover/2079164.jpg", "Обложка")</f>
        <v>Обложка</v>
      </c>
      <c r="V276" s="14" t="str">
        <f>HYPERLINK("https://znanium.ru/catalog/product/2079164", "Ознакомиться")</f>
        <v>Ознакомиться</v>
      </c>
      <c r="W276" s="8" t="s">
        <v>1514</v>
      </c>
      <c r="X276" s="6"/>
      <c r="Y276" s="6"/>
      <c r="Z276" s="6"/>
      <c r="AA276" s="6" t="s">
        <v>48</v>
      </c>
      <c r="AB276" s="8"/>
    </row>
    <row r="277" spans="1:28" s="4" customFormat="1" ht="51.95" customHeight="1" x14ac:dyDescent="0.2">
      <c r="A277" s="5">
        <v>0</v>
      </c>
      <c r="B277" s="6" t="s">
        <v>1821</v>
      </c>
      <c r="C277" s="13">
        <v>1859</v>
      </c>
      <c r="D277" s="8" t="s">
        <v>1822</v>
      </c>
      <c r="E277" s="8" t="s">
        <v>1823</v>
      </c>
      <c r="F277" s="8" t="s">
        <v>1824</v>
      </c>
      <c r="G277" s="6" t="s">
        <v>38</v>
      </c>
      <c r="H277" s="6" t="s">
        <v>39</v>
      </c>
      <c r="I277" s="8" t="s">
        <v>1825</v>
      </c>
      <c r="J277" s="9">
        <v>1</v>
      </c>
      <c r="K277" s="9">
        <v>306</v>
      </c>
      <c r="L277" s="9">
        <v>2025</v>
      </c>
      <c r="M277" s="8" t="s">
        <v>1826</v>
      </c>
      <c r="N277" s="8" t="s">
        <v>1827</v>
      </c>
      <c r="O277" s="8" t="s">
        <v>1828</v>
      </c>
      <c r="P277" s="6" t="s">
        <v>1829</v>
      </c>
      <c r="Q277" s="8" t="s">
        <v>1830</v>
      </c>
      <c r="R277" s="10" t="s">
        <v>1831</v>
      </c>
      <c r="S277" s="11"/>
      <c r="T277" s="6"/>
      <c r="U277" s="14" t="str">
        <f>HYPERLINK("https://media.infra-m.ru/2160/2160350/cover/2160350.jpg", "Обложка")</f>
        <v>Обложка</v>
      </c>
      <c r="V277" s="14" t="str">
        <f>HYPERLINK("https://znanium.ru/catalog/product/2160350", "Ознакомиться")</f>
        <v>Ознакомиться</v>
      </c>
      <c r="W277" s="8" t="s">
        <v>1832</v>
      </c>
      <c r="X277" s="6"/>
      <c r="Y277" s="6"/>
      <c r="Z277" s="6"/>
      <c r="AA277" s="6" t="s">
        <v>192</v>
      </c>
      <c r="AB277" s="8"/>
    </row>
    <row r="278" spans="1:28" s="4" customFormat="1" ht="42" customHeight="1" x14ac:dyDescent="0.2">
      <c r="A278" s="5">
        <v>0</v>
      </c>
      <c r="B278" s="6" t="s">
        <v>1833</v>
      </c>
      <c r="C278" s="13">
        <v>1050</v>
      </c>
      <c r="D278" s="8" t="s">
        <v>1834</v>
      </c>
      <c r="E278" s="8" t="s">
        <v>1835</v>
      </c>
      <c r="F278" s="8" t="s">
        <v>1836</v>
      </c>
      <c r="G278" s="6" t="s">
        <v>93</v>
      </c>
      <c r="H278" s="6" t="s">
        <v>197</v>
      </c>
      <c r="I278" s="8" t="s">
        <v>83</v>
      </c>
      <c r="J278" s="9">
        <v>1</v>
      </c>
      <c r="K278" s="9">
        <v>299</v>
      </c>
      <c r="L278" s="9">
        <v>2020</v>
      </c>
      <c r="M278" s="8" t="s">
        <v>1837</v>
      </c>
      <c r="N278" s="8" t="s">
        <v>42</v>
      </c>
      <c r="O278" s="8" t="s">
        <v>413</v>
      </c>
      <c r="P278" s="6" t="s">
        <v>44</v>
      </c>
      <c r="Q278" s="8" t="s">
        <v>75</v>
      </c>
      <c r="R278" s="10" t="s">
        <v>581</v>
      </c>
      <c r="S278" s="11"/>
      <c r="T278" s="6"/>
      <c r="U278" s="14" t="str">
        <f>HYPERLINK("https://media.infra-m.ru/0982/0982341/cover/982341.jpg", "Обложка")</f>
        <v>Обложка</v>
      </c>
      <c r="V278" s="14" t="str">
        <f>HYPERLINK("https://znanium.ru/catalog/product/1069173", "Ознакомиться")</f>
        <v>Ознакомиться</v>
      </c>
      <c r="W278" s="8" t="s">
        <v>1838</v>
      </c>
      <c r="X278" s="6"/>
      <c r="Y278" s="6"/>
      <c r="Z278" s="6"/>
      <c r="AA278" s="6" t="s">
        <v>210</v>
      </c>
      <c r="AB278" s="8"/>
    </row>
    <row r="279" spans="1:28" s="4" customFormat="1" ht="42" customHeight="1" x14ac:dyDescent="0.2">
      <c r="A279" s="5">
        <v>0</v>
      </c>
      <c r="B279" s="6" t="s">
        <v>1839</v>
      </c>
      <c r="C279" s="13">
        <v>1380</v>
      </c>
      <c r="D279" s="8" t="s">
        <v>1840</v>
      </c>
      <c r="E279" s="8" t="s">
        <v>1841</v>
      </c>
      <c r="F279" s="8" t="s">
        <v>1836</v>
      </c>
      <c r="G279" s="6" t="s">
        <v>93</v>
      </c>
      <c r="H279" s="6" t="s">
        <v>197</v>
      </c>
      <c r="I279" s="8" t="s">
        <v>73</v>
      </c>
      <c r="J279" s="9">
        <v>1</v>
      </c>
      <c r="K279" s="9">
        <v>279</v>
      </c>
      <c r="L279" s="9">
        <v>2024</v>
      </c>
      <c r="M279" s="8" t="s">
        <v>1842</v>
      </c>
      <c r="N279" s="8" t="s">
        <v>42</v>
      </c>
      <c r="O279" s="8" t="s">
        <v>413</v>
      </c>
      <c r="P279" s="6" t="s">
        <v>44</v>
      </c>
      <c r="Q279" s="8" t="s">
        <v>278</v>
      </c>
      <c r="R279" s="10" t="s">
        <v>581</v>
      </c>
      <c r="S279" s="11"/>
      <c r="T279" s="6"/>
      <c r="U279" s="14" t="str">
        <f>HYPERLINK("https://media.infra-m.ru/1069/1069173/cover/1069173.jpg", "Обложка")</f>
        <v>Обложка</v>
      </c>
      <c r="V279" s="14" t="str">
        <f>HYPERLINK("https://znanium.ru/catalog/product/1069173", "Ознакомиться")</f>
        <v>Ознакомиться</v>
      </c>
      <c r="W279" s="8" t="s">
        <v>1838</v>
      </c>
      <c r="X279" s="6"/>
      <c r="Y279" s="6"/>
      <c r="Z279" s="6"/>
      <c r="AA279" s="6" t="s">
        <v>417</v>
      </c>
      <c r="AB279" s="8"/>
    </row>
    <row r="280" spans="1:28" s="4" customFormat="1" ht="51.95" customHeight="1" x14ac:dyDescent="0.2">
      <c r="A280" s="5">
        <v>0</v>
      </c>
      <c r="B280" s="6" t="s">
        <v>1843</v>
      </c>
      <c r="C280" s="7">
        <v>724</v>
      </c>
      <c r="D280" s="8" t="s">
        <v>1844</v>
      </c>
      <c r="E280" s="8" t="s">
        <v>1845</v>
      </c>
      <c r="F280" s="8" t="s">
        <v>1846</v>
      </c>
      <c r="G280" s="6" t="s">
        <v>120</v>
      </c>
      <c r="H280" s="6" t="s">
        <v>39</v>
      </c>
      <c r="I280" s="8" t="s">
        <v>1847</v>
      </c>
      <c r="J280" s="9">
        <v>1</v>
      </c>
      <c r="K280" s="9">
        <v>154</v>
      </c>
      <c r="L280" s="9">
        <v>2024</v>
      </c>
      <c r="M280" s="8" t="s">
        <v>1848</v>
      </c>
      <c r="N280" s="8" t="s">
        <v>42</v>
      </c>
      <c r="O280" s="8" t="s">
        <v>43</v>
      </c>
      <c r="P280" s="6" t="s">
        <v>123</v>
      </c>
      <c r="Q280" s="8" t="s">
        <v>124</v>
      </c>
      <c r="R280" s="10" t="s">
        <v>1849</v>
      </c>
      <c r="S280" s="11"/>
      <c r="T280" s="6" t="s">
        <v>190</v>
      </c>
      <c r="U280" s="14" t="str">
        <f>HYPERLINK("https://media.infra-m.ru/2136/2136021/cover/2136021.jpg", "Обложка")</f>
        <v>Обложка</v>
      </c>
      <c r="V280" s="14" t="str">
        <f>HYPERLINK("https://znanium.ru/catalog/product/2052442", "Ознакомиться")</f>
        <v>Ознакомиться</v>
      </c>
      <c r="W280" s="8" t="s">
        <v>47</v>
      </c>
      <c r="X280" s="6"/>
      <c r="Y280" s="6"/>
      <c r="Z280" s="6"/>
      <c r="AA280" s="6" t="s">
        <v>127</v>
      </c>
      <c r="AB280" s="8"/>
    </row>
    <row r="281" spans="1:28" s="4" customFormat="1" ht="42" customHeight="1" x14ac:dyDescent="0.2">
      <c r="A281" s="5">
        <v>0</v>
      </c>
      <c r="B281" s="6" t="s">
        <v>1850</v>
      </c>
      <c r="C281" s="13">
        <v>1620</v>
      </c>
      <c r="D281" s="8" t="s">
        <v>1851</v>
      </c>
      <c r="E281" s="8" t="s">
        <v>1852</v>
      </c>
      <c r="F281" s="8" t="s">
        <v>1853</v>
      </c>
      <c r="G281" s="6" t="s">
        <v>93</v>
      </c>
      <c r="H281" s="6" t="s">
        <v>94</v>
      </c>
      <c r="I281" s="8"/>
      <c r="J281" s="9">
        <v>1</v>
      </c>
      <c r="K281" s="9">
        <v>352</v>
      </c>
      <c r="L281" s="9">
        <v>2024</v>
      </c>
      <c r="M281" s="8" t="s">
        <v>1854</v>
      </c>
      <c r="N281" s="8" t="s">
        <v>42</v>
      </c>
      <c r="O281" s="8" t="s">
        <v>413</v>
      </c>
      <c r="P281" s="6" t="s">
        <v>44</v>
      </c>
      <c r="Q281" s="8" t="s">
        <v>278</v>
      </c>
      <c r="R281" s="10" t="s">
        <v>896</v>
      </c>
      <c r="S281" s="11"/>
      <c r="T281" s="6"/>
      <c r="U281" s="14" t="str">
        <f>HYPERLINK("https://media.infra-m.ru/2081/2081757/cover/2081757.jpg", "Обложка")</f>
        <v>Обложка</v>
      </c>
      <c r="V281" s="14" t="str">
        <f>HYPERLINK("https://znanium.ru/catalog/product/2081757", "Ознакомиться")</f>
        <v>Ознакомиться</v>
      </c>
      <c r="W281" s="8" t="s">
        <v>126</v>
      </c>
      <c r="X281" s="6"/>
      <c r="Y281" s="6"/>
      <c r="Z281" s="6"/>
      <c r="AA281" s="6" t="s">
        <v>353</v>
      </c>
      <c r="AB281" s="8"/>
    </row>
    <row r="282" spans="1:28" s="4" customFormat="1" ht="51.95" customHeight="1" x14ac:dyDescent="0.2">
      <c r="A282" s="5">
        <v>0</v>
      </c>
      <c r="B282" s="6" t="s">
        <v>1855</v>
      </c>
      <c r="C282" s="13">
        <v>1274.9000000000001</v>
      </c>
      <c r="D282" s="8" t="s">
        <v>1856</v>
      </c>
      <c r="E282" s="8" t="s">
        <v>1857</v>
      </c>
      <c r="F282" s="8" t="s">
        <v>1858</v>
      </c>
      <c r="G282" s="6" t="s">
        <v>93</v>
      </c>
      <c r="H282" s="6" t="s">
        <v>94</v>
      </c>
      <c r="I282" s="8"/>
      <c r="J282" s="9">
        <v>1</v>
      </c>
      <c r="K282" s="9">
        <v>336</v>
      </c>
      <c r="L282" s="9">
        <v>2022</v>
      </c>
      <c r="M282" s="8" t="s">
        <v>1859</v>
      </c>
      <c r="N282" s="8" t="s">
        <v>42</v>
      </c>
      <c r="O282" s="8" t="s">
        <v>43</v>
      </c>
      <c r="P282" s="6" t="s">
        <v>44</v>
      </c>
      <c r="Q282" s="8" t="s">
        <v>75</v>
      </c>
      <c r="R282" s="10" t="s">
        <v>1860</v>
      </c>
      <c r="S282" s="11"/>
      <c r="T282" s="6"/>
      <c r="U282" s="14" t="str">
        <f>HYPERLINK("https://media.infra-m.ru/1852/1852191/cover/1852191.jpg", "Обложка")</f>
        <v>Обложка</v>
      </c>
      <c r="V282" s="14" t="str">
        <f>HYPERLINK("https://znanium.ru/catalog/product/935547", "Ознакомиться")</f>
        <v>Ознакомиться</v>
      </c>
      <c r="W282" s="8" t="s">
        <v>1861</v>
      </c>
      <c r="X282" s="6"/>
      <c r="Y282" s="6"/>
      <c r="Z282" s="6"/>
      <c r="AA282" s="6" t="s">
        <v>201</v>
      </c>
      <c r="AB282" s="8"/>
    </row>
    <row r="283" spans="1:28" s="4" customFormat="1" ht="51.95" customHeight="1" x14ac:dyDescent="0.2">
      <c r="A283" s="5">
        <v>0</v>
      </c>
      <c r="B283" s="6" t="s">
        <v>1862</v>
      </c>
      <c r="C283" s="7">
        <v>884</v>
      </c>
      <c r="D283" s="8" t="s">
        <v>1863</v>
      </c>
      <c r="E283" s="8" t="s">
        <v>1864</v>
      </c>
      <c r="F283" s="8" t="s">
        <v>1318</v>
      </c>
      <c r="G283" s="6" t="s">
        <v>120</v>
      </c>
      <c r="H283" s="6" t="s">
        <v>147</v>
      </c>
      <c r="I283" s="8" t="s">
        <v>73</v>
      </c>
      <c r="J283" s="9">
        <v>1</v>
      </c>
      <c r="K283" s="9">
        <v>168</v>
      </c>
      <c r="L283" s="9">
        <v>2025</v>
      </c>
      <c r="M283" s="8" t="s">
        <v>1865</v>
      </c>
      <c r="N283" s="8" t="s">
        <v>42</v>
      </c>
      <c r="O283" s="8" t="s">
        <v>413</v>
      </c>
      <c r="P283" s="6" t="s">
        <v>44</v>
      </c>
      <c r="Q283" s="8" t="s">
        <v>75</v>
      </c>
      <c r="R283" s="10" t="s">
        <v>656</v>
      </c>
      <c r="S283" s="11" t="s">
        <v>1866</v>
      </c>
      <c r="T283" s="6"/>
      <c r="U283" s="14" t="str">
        <f>HYPERLINK("https://media.infra-m.ru/2193/2193016/cover/2193016.jpg", "Обложка")</f>
        <v>Обложка</v>
      </c>
      <c r="V283" s="14" t="str">
        <f>HYPERLINK("https://znanium.ru/catalog/product/991953", "Ознакомиться")</f>
        <v>Ознакомиться</v>
      </c>
      <c r="W283" s="8" t="s">
        <v>126</v>
      </c>
      <c r="X283" s="6"/>
      <c r="Y283" s="6"/>
      <c r="Z283" s="6"/>
      <c r="AA283" s="6" t="s">
        <v>1166</v>
      </c>
      <c r="AB283" s="8"/>
    </row>
    <row r="284" spans="1:28" s="4" customFormat="1" ht="51.95" customHeight="1" x14ac:dyDescent="0.2">
      <c r="A284" s="5">
        <v>0</v>
      </c>
      <c r="B284" s="6" t="s">
        <v>1867</v>
      </c>
      <c r="C284" s="7">
        <v>824</v>
      </c>
      <c r="D284" s="8" t="s">
        <v>1868</v>
      </c>
      <c r="E284" s="8" t="s">
        <v>1869</v>
      </c>
      <c r="F284" s="8" t="s">
        <v>1544</v>
      </c>
      <c r="G284" s="6" t="s">
        <v>120</v>
      </c>
      <c r="H284" s="6" t="s">
        <v>147</v>
      </c>
      <c r="I284" s="8" t="s">
        <v>258</v>
      </c>
      <c r="J284" s="9">
        <v>1</v>
      </c>
      <c r="K284" s="9">
        <v>176</v>
      </c>
      <c r="L284" s="9">
        <v>2024</v>
      </c>
      <c r="M284" s="8" t="s">
        <v>1870</v>
      </c>
      <c r="N284" s="8" t="s">
        <v>42</v>
      </c>
      <c r="O284" s="8" t="s">
        <v>43</v>
      </c>
      <c r="P284" s="6" t="s">
        <v>44</v>
      </c>
      <c r="Q284" s="8" t="s">
        <v>57</v>
      </c>
      <c r="R284" s="10" t="s">
        <v>1871</v>
      </c>
      <c r="S284" s="11" t="s">
        <v>1693</v>
      </c>
      <c r="T284" s="6"/>
      <c r="U284" s="14" t="str">
        <f>HYPERLINK("https://media.infra-m.ru/2121/2121223/cover/2121223.jpg", "Обложка")</f>
        <v>Обложка</v>
      </c>
      <c r="V284" s="14" t="str">
        <f>HYPERLINK("https://znanium.ru/catalog/product/1815943", "Ознакомиться")</f>
        <v>Ознакомиться</v>
      </c>
      <c r="W284" s="8" t="s">
        <v>1470</v>
      </c>
      <c r="X284" s="6"/>
      <c r="Y284" s="6" t="s">
        <v>30</v>
      </c>
      <c r="Z284" s="6"/>
      <c r="AA284" s="6" t="s">
        <v>331</v>
      </c>
      <c r="AB284" s="8"/>
    </row>
    <row r="285" spans="1:28" s="4" customFormat="1" ht="51.95" customHeight="1" x14ac:dyDescent="0.2">
      <c r="A285" s="5">
        <v>0</v>
      </c>
      <c r="B285" s="6" t="s">
        <v>1872</v>
      </c>
      <c r="C285" s="13">
        <v>1800</v>
      </c>
      <c r="D285" s="8" t="s">
        <v>1873</v>
      </c>
      <c r="E285" s="8" t="s">
        <v>1874</v>
      </c>
      <c r="F285" s="8" t="s">
        <v>1875</v>
      </c>
      <c r="G285" s="6" t="s">
        <v>38</v>
      </c>
      <c r="H285" s="6" t="s">
        <v>39</v>
      </c>
      <c r="I285" s="8" t="s">
        <v>73</v>
      </c>
      <c r="J285" s="9">
        <v>1</v>
      </c>
      <c r="K285" s="9">
        <v>384</v>
      </c>
      <c r="L285" s="9">
        <v>2024</v>
      </c>
      <c r="M285" s="8" t="s">
        <v>1876</v>
      </c>
      <c r="N285" s="8" t="s">
        <v>42</v>
      </c>
      <c r="O285" s="8" t="s">
        <v>43</v>
      </c>
      <c r="P285" s="6" t="s">
        <v>56</v>
      </c>
      <c r="Q285" s="8" t="s">
        <v>75</v>
      </c>
      <c r="R285" s="10" t="s">
        <v>1705</v>
      </c>
      <c r="S285" s="11" t="s">
        <v>1877</v>
      </c>
      <c r="T285" s="6" t="s">
        <v>190</v>
      </c>
      <c r="U285" s="14" t="str">
        <f>HYPERLINK("https://media.infra-m.ru/2084/2084148/cover/2084148.jpg", "Обложка")</f>
        <v>Обложка</v>
      </c>
      <c r="V285" s="14" t="str">
        <f>HYPERLINK("https://znanium.ru/catalog/product/2084148", "Ознакомиться")</f>
        <v>Ознакомиться</v>
      </c>
      <c r="W285" s="8" t="s">
        <v>281</v>
      </c>
      <c r="X285" s="6"/>
      <c r="Y285" s="6"/>
      <c r="Z285" s="6"/>
      <c r="AA285" s="6" t="s">
        <v>99</v>
      </c>
      <c r="AB285" s="8"/>
    </row>
    <row r="286" spans="1:28" s="4" customFormat="1" ht="44.1" customHeight="1" x14ac:dyDescent="0.2">
      <c r="A286" s="5">
        <v>0</v>
      </c>
      <c r="B286" s="6" t="s">
        <v>1878</v>
      </c>
      <c r="C286" s="13">
        <v>1920</v>
      </c>
      <c r="D286" s="8" t="s">
        <v>1879</v>
      </c>
      <c r="E286" s="8" t="s">
        <v>1874</v>
      </c>
      <c r="F286" s="8" t="s">
        <v>1880</v>
      </c>
      <c r="G286" s="6" t="s">
        <v>93</v>
      </c>
      <c r="H286" s="6" t="s">
        <v>39</v>
      </c>
      <c r="I286" s="8" t="s">
        <v>73</v>
      </c>
      <c r="J286" s="9">
        <v>1</v>
      </c>
      <c r="K286" s="9">
        <v>413</v>
      </c>
      <c r="L286" s="9">
        <v>2023</v>
      </c>
      <c r="M286" s="8" t="s">
        <v>1881</v>
      </c>
      <c r="N286" s="8" t="s">
        <v>42</v>
      </c>
      <c r="O286" s="8" t="s">
        <v>43</v>
      </c>
      <c r="P286" s="6" t="s">
        <v>56</v>
      </c>
      <c r="Q286" s="8" t="s">
        <v>75</v>
      </c>
      <c r="R286" s="10" t="s">
        <v>1882</v>
      </c>
      <c r="S286" s="11"/>
      <c r="T286" s="6"/>
      <c r="U286" s="14" t="str">
        <f>HYPERLINK("https://media.infra-m.ru/1852/1852443/cover/1852443.jpg", "Обложка")</f>
        <v>Обложка</v>
      </c>
      <c r="V286" s="14" t="str">
        <f>HYPERLINK("https://znanium.ru/catalog/product/1852443", "Ознакомиться")</f>
        <v>Ознакомиться</v>
      </c>
      <c r="W286" s="8" t="s">
        <v>520</v>
      </c>
      <c r="X286" s="6"/>
      <c r="Y286" s="6"/>
      <c r="Z286" s="6"/>
      <c r="AA286" s="6" t="s">
        <v>477</v>
      </c>
      <c r="AB286" s="8"/>
    </row>
    <row r="287" spans="1:28" s="4" customFormat="1" ht="51.95" customHeight="1" x14ac:dyDescent="0.2">
      <c r="A287" s="5">
        <v>0</v>
      </c>
      <c r="B287" s="6" t="s">
        <v>1883</v>
      </c>
      <c r="C287" s="7">
        <v>944</v>
      </c>
      <c r="D287" s="8" t="s">
        <v>1884</v>
      </c>
      <c r="E287" s="8" t="s">
        <v>1885</v>
      </c>
      <c r="F287" s="8" t="s">
        <v>1886</v>
      </c>
      <c r="G287" s="6" t="s">
        <v>120</v>
      </c>
      <c r="H287" s="6" t="s">
        <v>197</v>
      </c>
      <c r="I287" s="8" t="s">
        <v>121</v>
      </c>
      <c r="J287" s="9">
        <v>1</v>
      </c>
      <c r="K287" s="9">
        <v>244</v>
      </c>
      <c r="L287" s="9">
        <v>2020</v>
      </c>
      <c r="M287" s="8" t="s">
        <v>1887</v>
      </c>
      <c r="N287" s="8" t="s">
        <v>42</v>
      </c>
      <c r="O287" s="8" t="s">
        <v>43</v>
      </c>
      <c r="P287" s="6" t="s">
        <v>123</v>
      </c>
      <c r="Q287" s="8" t="s">
        <v>124</v>
      </c>
      <c r="R287" s="10" t="s">
        <v>1888</v>
      </c>
      <c r="S287" s="11"/>
      <c r="T287" s="6"/>
      <c r="U287" s="14" t="str">
        <f>HYPERLINK("https://media.infra-m.ru/2117/2117162/cover/2117162.jpg", "Обложка")</f>
        <v>Обложка</v>
      </c>
      <c r="V287" s="14" t="str">
        <f>HYPERLINK("https://znanium.ru/catalog/product/1015160", "Ознакомиться")</f>
        <v>Ознакомиться</v>
      </c>
      <c r="W287" s="8" t="s">
        <v>1889</v>
      </c>
      <c r="X287" s="6"/>
      <c r="Y287" s="6"/>
      <c r="Z287" s="6"/>
      <c r="AA287" s="6" t="s">
        <v>107</v>
      </c>
      <c r="AB287" s="8"/>
    </row>
    <row r="288" spans="1:28" s="4" customFormat="1" ht="51.95" customHeight="1" x14ac:dyDescent="0.2">
      <c r="A288" s="5">
        <v>0</v>
      </c>
      <c r="B288" s="6" t="s">
        <v>1890</v>
      </c>
      <c r="C288" s="13">
        <v>1584</v>
      </c>
      <c r="D288" s="8" t="s">
        <v>1891</v>
      </c>
      <c r="E288" s="8" t="s">
        <v>1892</v>
      </c>
      <c r="F288" s="8" t="s">
        <v>1893</v>
      </c>
      <c r="G288" s="6" t="s">
        <v>38</v>
      </c>
      <c r="H288" s="6" t="s">
        <v>39</v>
      </c>
      <c r="I288" s="8" t="s">
        <v>83</v>
      </c>
      <c r="J288" s="9">
        <v>1</v>
      </c>
      <c r="K288" s="9">
        <v>336</v>
      </c>
      <c r="L288" s="9">
        <v>2024</v>
      </c>
      <c r="M288" s="8" t="s">
        <v>1894</v>
      </c>
      <c r="N288" s="8" t="s">
        <v>42</v>
      </c>
      <c r="O288" s="8" t="s">
        <v>43</v>
      </c>
      <c r="P288" s="6" t="s">
        <v>44</v>
      </c>
      <c r="Q288" s="8" t="s">
        <v>75</v>
      </c>
      <c r="R288" s="10" t="s">
        <v>1895</v>
      </c>
      <c r="S288" s="11" t="s">
        <v>1896</v>
      </c>
      <c r="T288" s="6"/>
      <c r="U288" s="14" t="str">
        <f>HYPERLINK("https://media.infra-m.ru/2103/2103743/cover/2103743.jpg", "Обложка")</f>
        <v>Обложка</v>
      </c>
      <c r="V288" s="14" t="str">
        <f>HYPERLINK("https://znanium.ru/catalog/product/1949123", "Ознакомиться")</f>
        <v>Ознакомиться</v>
      </c>
      <c r="W288" s="8" t="s">
        <v>1897</v>
      </c>
      <c r="X288" s="6"/>
      <c r="Y288" s="6"/>
      <c r="Z288" s="6"/>
      <c r="AA288" s="6" t="s">
        <v>168</v>
      </c>
      <c r="AB288" s="8"/>
    </row>
    <row r="289" spans="1:28" s="4" customFormat="1" ht="42" customHeight="1" x14ac:dyDescent="0.2">
      <c r="A289" s="5">
        <v>0</v>
      </c>
      <c r="B289" s="6" t="s">
        <v>1898</v>
      </c>
      <c r="C289" s="13">
        <v>1170</v>
      </c>
      <c r="D289" s="8" t="s">
        <v>1899</v>
      </c>
      <c r="E289" s="8" t="s">
        <v>1900</v>
      </c>
      <c r="F289" s="8" t="s">
        <v>890</v>
      </c>
      <c r="G289" s="6" t="s">
        <v>120</v>
      </c>
      <c r="H289" s="6" t="s">
        <v>39</v>
      </c>
      <c r="I289" s="8" t="s">
        <v>741</v>
      </c>
      <c r="J289" s="9">
        <v>1</v>
      </c>
      <c r="K289" s="9">
        <v>219</v>
      </c>
      <c r="L289" s="9">
        <v>2025</v>
      </c>
      <c r="M289" s="8" t="s">
        <v>1901</v>
      </c>
      <c r="N289" s="8" t="s">
        <v>42</v>
      </c>
      <c r="O289" s="8" t="s">
        <v>526</v>
      </c>
      <c r="P289" s="6" t="s">
        <v>123</v>
      </c>
      <c r="Q289" s="8" t="s">
        <v>124</v>
      </c>
      <c r="R289" s="10" t="s">
        <v>1902</v>
      </c>
      <c r="S289" s="11"/>
      <c r="T289" s="6"/>
      <c r="U289" s="14" t="str">
        <f>HYPERLINK("https://media.infra-m.ru/2169/2169738/cover/2169738.jpg", "Обложка")</f>
        <v>Обложка</v>
      </c>
      <c r="V289" s="14" t="str">
        <f>HYPERLINK("https://znanium.ru/catalog/product/2169738", "Ознакомиться")</f>
        <v>Ознакомиться</v>
      </c>
      <c r="W289" s="8" t="s">
        <v>437</v>
      </c>
      <c r="X289" s="6" t="s">
        <v>492</v>
      </c>
      <c r="Y289" s="6"/>
      <c r="Z289" s="6"/>
      <c r="AA289" s="6" t="s">
        <v>347</v>
      </c>
      <c r="AB289" s="8"/>
    </row>
    <row r="290" spans="1:28" s="4" customFormat="1" ht="44.1" customHeight="1" x14ac:dyDescent="0.2">
      <c r="A290" s="5">
        <v>0</v>
      </c>
      <c r="B290" s="6" t="s">
        <v>1903</v>
      </c>
      <c r="C290" s="13">
        <v>1544</v>
      </c>
      <c r="D290" s="8" t="s">
        <v>1904</v>
      </c>
      <c r="E290" s="8" t="s">
        <v>1905</v>
      </c>
      <c r="F290" s="8" t="s">
        <v>1906</v>
      </c>
      <c r="G290" s="6" t="s">
        <v>120</v>
      </c>
      <c r="H290" s="6" t="s">
        <v>39</v>
      </c>
      <c r="I290" s="8" t="s">
        <v>121</v>
      </c>
      <c r="J290" s="9">
        <v>1</v>
      </c>
      <c r="K290" s="9">
        <v>326</v>
      </c>
      <c r="L290" s="9">
        <v>2024</v>
      </c>
      <c r="M290" s="8" t="s">
        <v>1907</v>
      </c>
      <c r="N290" s="8" t="s">
        <v>42</v>
      </c>
      <c r="O290" s="8" t="s">
        <v>526</v>
      </c>
      <c r="P290" s="6" t="s">
        <v>123</v>
      </c>
      <c r="Q290" s="8" t="s">
        <v>124</v>
      </c>
      <c r="R290" s="10" t="s">
        <v>1908</v>
      </c>
      <c r="S290" s="11"/>
      <c r="T290" s="6" t="s">
        <v>190</v>
      </c>
      <c r="U290" s="14" t="str">
        <f>HYPERLINK("https://media.infra-m.ru/2149/2149660/cover/2149660.jpg", "Обложка")</f>
        <v>Обложка</v>
      </c>
      <c r="V290" s="14" t="str">
        <f>HYPERLINK("https://znanium.ru/catalog/product/1842508", "Ознакомиться")</f>
        <v>Ознакомиться</v>
      </c>
      <c r="W290" s="8" t="s">
        <v>1909</v>
      </c>
      <c r="X290" s="6"/>
      <c r="Y290" s="6"/>
      <c r="Z290" s="6"/>
      <c r="AA290" s="6" t="s">
        <v>394</v>
      </c>
      <c r="AB290" s="8"/>
    </row>
    <row r="291" spans="1:28" s="4" customFormat="1" ht="51.95" customHeight="1" x14ac:dyDescent="0.2">
      <c r="A291" s="5">
        <v>0</v>
      </c>
      <c r="B291" s="6" t="s">
        <v>1910</v>
      </c>
      <c r="C291" s="13">
        <v>1550</v>
      </c>
      <c r="D291" s="8" t="s">
        <v>1911</v>
      </c>
      <c r="E291" s="8" t="s">
        <v>1912</v>
      </c>
      <c r="F291" s="8" t="s">
        <v>1913</v>
      </c>
      <c r="G291" s="6" t="s">
        <v>38</v>
      </c>
      <c r="H291" s="6" t="s">
        <v>132</v>
      </c>
      <c r="I291" s="8" t="s">
        <v>54</v>
      </c>
      <c r="J291" s="9">
        <v>1</v>
      </c>
      <c r="K291" s="9">
        <v>304</v>
      </c>
      <c r="L291" s="9">
        <v>2025</v>
      </c>
      <c r="M291" s="8" t="s">
        <v>1914</v>
      </c>
      <c r="N291" s="8" t="s">
        <v>42</v>
      </c>
      <c r="O291" s="8" t="s">
        <v>43</v>
      </c>
      <c r="P291" s="6" t="s">
        <v>44</v>
      </c>
      <c r="Q291" s="8" t="s">
        <v>57</v>
      </c>
      <c r="R291" s="10" t="s">
        <v>1915</v>
      </c>
      <c r="S291" s="11" t="s">
        <v>273</v>
      </c>
      <c r="T291" s="6"/>
      <c r="U291" s="14" t="str">
        <f>HYPERLINK("https://media.infra-m.ru/2183/2183422/cover/2183422.jpg", "Обложка")</f>
        <v>Обложка</v>
      </c>
      <c r="V291" s="14" t="str">
        <f>HYPERLINK("https://znanium.ru/catalog/product/2183422", "Ознакомиться")</f>
        <v>Ознакомиться</v>
      </c>
      <c r="W291" s="8" t="s">
        <v>281</v>
      </c>
      <c r="X291" s="6"/>
      <c r="Y291" s="6"/>
      <c r="Z291" s="6"/>
      <c r="AA291" s="6" t="s">
        <v>331</v>
      </c>
      <c r="AB291" s="8"/>
    </row>
    <row r="292" spans="1:28" s="4" customFormat="1" ht="51.95" customHeight="1" x14ac:dyDescent="0.2">
      <c r="A292" s="5">
        <v>0</v>
      </c>
      <c r="B292" s="6" t="s">
        <v>1916</v>
      </c>
      <c r="C292" s="7">
        <v>554</v>
      </c>
      <c r="D292" s="8" t="s">
        <v>1917</v>
      </c>
      <c r="E292" s="8" t="s">
        <v>1918</v>
      </c>
      <c r="F292" s="8" t="s">
        <v>1919</v>
      </c>
      <c r="G292" s="6" t="s">
        <v>93</v>
      </c>
      <c r="H292" s="6" t="s">
        <v>197</v>
      </c>
      <c r="I292" s="8" t="s">
        <v>278</v>
      </c>
      <c r="J292" s="9">
        <v>1</v>
      </c>
      <c r="K292" s="9">
        <v>111</v>
      </c>
      <c r="L292" s="9">
        <v>2025</v>
      </c>
      <c r="M292" s="8" t="s">
        <v>1920</v>
      </c>
      <c r="N292" s="8" t="s">
        <v>42</v>
      </c>
      <c r="O292" s="8" t="s">
        <v>43</v>
      </c>
      <c r="P292" s="6" t="s">
        <v>44</v>
      </c>
      <c r="Q292" s="8" t="s">
        <v>57</v>
      </c>
      <c r="R292" s="10" t="s">
        <v>1921</v>
      </c>
      <c r="S292" s="11" t="s">
        <v>1922</v>
      </c>
      <c r="T292" s="6"/>
      <c r="U292" s="14" t="str">
        <f>HYPERLINK("https://media.infra-m.ru/2163/2163904/cover/2163904.jpg", "Обложка")</f>
        <v>Обложка</v>
      </c>
      <c r="V292" s="14" t="str">
        <f>HYPERLINK("https://znanium.ru/catalog/product/1229811", "Ознакомиться")</f>
        <v>Ознакомиться</v>
      </c>
      <c r="W292" s="8" t="s">
        <v>1923</v>
      </c>
      <c r="X292" s="6"/>
      <c r="Y292" s="6"/>
      <c r="Z292" s="6"/>
      <c r="AA292" s="6" t="s">
        <v>201</v>
      </c>
      <c r="AB292" s="8"/>
    </row>
    <row r="293" spans="1:28" s="4" customFormat="1" ht="51.95" customHeight="1" x14ac:dyDescent="0.2">
      <c r="A293" s="5">
        <v>0</v>
      </c>
      <c r="B293" s="6" t="s">
        <v>1924</v>
      </c>
      <c r="C293" s="13">
        <v>1024</v>
      </c>
      <c r="D293" s="8" t="s">
        <v>1925</v>
      </c>
      <c r="E293" s="8" t="s">
        <v>1926</v>
      </c>
      <c r="F293" s="8" t="s">
        <v>1927</v>
      </c>
      <c r="G293" s="6" t="s">
        <v>93</v>
      </c>
      <c r="H293" s="6" t="s">
        <v>39</v>
      </c>
      <c r="I293" s="8" t="s">
        <v>54</v>
      </c>
      <c r="J293" s="9">
        <v>1</v>
      </c>
      <c r="K293" s="9">
        <v>320</v>
      </c>
      <c r="L293" s="9">
        <v>2019</v>
      </c>
      <c r="M293" s="8" t="s">
        <v>1928</v>
      </c>
      <c r="N293" s="8" t="s">
        <v>42</v>
      </c>
      <c r="O293" s="8" t="s">
        <v>43</v>
      </c>
      <c r="P293" s="6" t="s">
        <v>56</v>
      </c>
      <c r="Q293" s="8" t="s">
        <v>57</v>
      </c>
      <c r="R293" s="10" t="s">
        <v>1929</v>
      </c>
      <c r="S293" s="11" t="s">
        <v>1930</v>
      </c>
      <c r="T293" s="6"/>
      <c r="U293" s="14" t="str">
        <f>HYPERLINK("https://media.infra-m.ru/2081/2081982/cover/2081982.jpg", "Обложка")</f>
        <v>Обложка</v>
      </c>
      <c r="V293" s="14" t="str">
        <f>HYPERLINK("https://znanium.ru/catalog/product/2059563", "Ознакомиться")</f>
        <v>Ознакомиться</v>
      </c>
      <c r="W293" s="8" t="s">
        <v>1931</v>
      </c>
      <c r="X293" s="6"/>
      <c r="Y293" s="6"/>
      <c r="Z293" s="6" t="s">
        <v>60</v>
      </c>
      <c r="AA293" s="6" t="s">
        <v>1315</v>
      </c>
      <c r="AB293" s="8"/>
    </row>
    <row r="294" spans="1:28" s="4" customFormat="1" ht="51.95" customHeight="1" x14ac:dyDescent="0.2">
      <c r="A294" s="5">
        <v>0</v>
      </c>
      <c r="B294" s="6" t="s">
        <v>1932</v>
      </c>
      <c r="C294" s="13">
        <v>1604</v>
      </c>
      <c r="D294" s="8" t="s">
        <v>1933</v>
      </c>
      <c r="E294" s="8" t="s">
        <v>1926</v>
      </c>
      <c r="F294" s="8" t="s">
        <v>1927</v>
      </c>
      <c r="G294" s="6" t="s">
        <v>38</v>
      </c>
      <c r="H294" s="6" t="s">
        <v>39</v>
      </c>
      <c r="I294" s="8" t="s">
        <v>83</v>
      </c>
      <c r="J294" s="9">
        <v>1</v>
      </c>
      <c r="K294" s="9">
        <v>320</v>
      </c>
      <c r="L294" s="9">
        <v>2025</v>
      </c>
      <c r="M294" s="8" t="s">
        <v>1934</v>
      </c>
      <c r="N294" s="8" t="s">
        <v>42</v>
      </c>
      <c r="O294" s="8" t="s">
        <v>43</v>
      </c>
      <c r="P294" s="6" t="s">
        <v>56</v>
      </c>
      <c r="Q294" s="8" t="s">
        <v>75</v>
      </c>
      <c r="R294" s="10" t="s">
        <v>1935</v>
      </c>
      <c r="S294" s="11" t="s">
        <v>1936</v>
      </c>
      <c r="T294" s="6"/>
      <c r="U294" s="14" t="str">
        <f>HYPERLINK("https://media.infra-m.ru/2184/2184944/cover/2184944.jpg", "Обложка")</f>
        <v>Обложка</v>
      </c>
      <c r="V294" s="14" t="str">
        <f>HYPERLINK("https://znanium.ru/catalog/product/1970290", "Ознакомиться")</f>
        <v>Ознакомиться</v>
      </c>
      <c r="W294" s="8" t="s">
        <v>1931</v>
      </c>
      <c r="X294" s="6"/>
      <c r="Y294" s="6"/>
      <c r="Z294" s="6"/>
      <c r="AA294" s="6" t="s">
        <v>1937</v>
      </c>
      <c r="AB294" s="8"/>
    </row>
    <row r="295" spans="1:28" s="4" customFormat="1" ht="51.95" customHeight="1" x14ac:dyDescent="0.2">
      <c r="A295" s="5">
        <v>0</v>
      </c>
      <c r="B295" s="6" t="s">
        <v>1938</v>
      </c>
      <c r="C295" s="13">
        <v>1134</v>
      </c>
      <c r="D295" s="8" t="s">
        <v>1939</v>
      </c>
      <c r="E295" s="8" t="s">
        <v>1940</v>
      </c>
      <c r="F295" s="8" t="s">
        <v>302</v>
      </c>
      <c r="G295" s="6" t="s">
        <v>93</v>
      </c>
      <c r="H295" s="6" t="s">
        <v>197</v>
      </c>
      <c r="I295" s="8" t="s">
        <v>83</v>
      </c>
      <c r="J295" s="9">
        <v>1</v>
      </c>
      <c r="K295" s="9">
        <v>218</v>
      </c>
      <c r="L295" s="9">
        <v>2025</v>
      </c>
      <c r="M295" s="8" t="s">
        <v>1941</v>
      </c>
      <c r="N295" s="8" t="s">
        <v>42</v>
      </c>
      <c r="O295" s="8" t="s">
        <v>43</v>
      </c>
      <c r="P295" s="6" t="s">
        <v>44</v>
      </c>
      <c r="Q295" s="8" t="s">
        <v>75</v>
      </c>
      <c r="R295" s="10" t="s">
        <v>630</v>
      </c>
      <c r="S295" s="11" t="s">
        <v>1942</v>
      </c>
      <c r="T295" s="6"/>
      <c r="U295" s="14" t="str">
        <f>HYPERLINK("https://media.infra-m.ru/2125/2125001/cover/2125001.jpg", "Обложка")</f>
        <v>Обложка</v>
      </c>
      <c r="V295" s="14" t="str">
        <f>HYPERLINK("https://znanium.ru/catalog/product/1079867", "Ознакомиться")</f>
        <v>Ознакомиться</v>
      </c>
      <c r="W295" s="8" t="s">
        <v>306</v>
      </c>
      <c r="X295" s="6"/>
      <c r="Y295" s="6"/>
      <c r="Z295" s="6"/>
      <c r="AA295" s="6" t="s">
        <v>168</v>
      </c>
      <c r="AB295" s="8"/>
    </row>
    <row r="296" spans="1:28" s="4" customFormat="1" ht="51.95" customHeight="1" x14ac:dyDescent="0.2">
      <c r="A296" s="5">
        <v>0</v>
      </c>
      <c r="B296" s="6" t="s">
        <v>1943</v>
      </c>
      <c r="C296" s="7">
        <v>630</v>
      </c>
      <c r="D296" s="8" t="s">
        <v>1944</v>
      </c>
      <c r="E296" s="8" t="s">
        <v>1945</v>
      </c>
      <c r="F296" s="8" t="s">
        <v>1946</v>
      </c>
      <c r="G296" s="6" t="s">
        <v>120</v>
      </c>
      <c r="H296" s="6" t="s">
        <v>39</v>
      </c>
      <c r="I296" s="8" t="s">
        <v>121</v>
      </c>
      <c r="J296" s="9">
        <v>1</v>
      </c>
      <c r="K296" s="9">
        <v>139</v>
      </c>
      <c r="L296" s="9">
        <v>2019</v>
      </c>
      <c r="M296" s="8" t="s">
        <v>1947</v>
      </c>
      <c r="N296" s="8" t="s">
        <v>42</v>
      </c>
      <c r="O296" s="8" t="s">
        <v>43</v>
      </c>
      <c r="P296" s="6" t="s">
        <v>123</v>
      </c>
      <c r="Q296" s="8" t="s">
        <v>124</v>
      </c>
      <c r="R296" s="10" t="s">
        <v>1948</v>
      </c>
      <c r="S296" s="11"/>
      <c r="T296" s="6"/>
      <c r="U296" s="14" t="str">
        <f>HYPERLINK("https://media.infra-m.ru/1031/1031271/cover/1031271.jpg", "Обложка")</f>
        <v>Обложка</v>
      </c>
      <c r="V296" s="14" t="str">
        <f>HYPERLINK("https://znanium.ru/catalog/product/1031271", "Ознакомиться")</f>
        <v>Ознакомиться</v>
      </c>
      <c r="W296" s="8" t="s">
        <v>306</v>
      </c>
      <c r="X296" s="6"/>
      <c r="Y296" s="6"/>
      <c r="Z296" s="6"/>
      <c r="AA296" s="6" t="s">
        <v>210</v>
      </c>
      <c r="AB296" s="8"/>
    </row>
    <row r="297" spans="1:28" s="4" customFormat="1" ht="42" customHeight="1" x14ac:dyDescent="0.2">
      <c r="A297" s="5">
        <v>0</v>
      </c>
      <c r="B297" s="6" t="s">
        <v>1949</v>
      </c>
      <c r="C297" s="7">
        <v>850</v>
      </c>
      <c r="D297" s="8" t="s">
        <v>1950</v>
      </c>
      <c r="E297" s="8" t="s">
        <v>1951</v>
      </c>
      <c r="F297" s="8" t="s">
        <v>1952</v>
      </c>
      <c r="G297" s="6" t="s">
        <v>120</v>
      </c>
      <c r="H297" s="6" t="s">
        <v>39</v>
      </c>
      <c r="I297" s="8" t="s">
        <v>121</v>
      </c>
      <c r="J297" s="9">
        <v>1</v>
      </c>
      <c r="K297" s="9">
        <v>172</v>
      </c>
      <c r="L297" s="9">
        <v>2023</v>
      </c>
      <c r="M297" s="8" t="s">
        <v>1953</v>
      </c>
      <c r="N297" s="8" t="s">
        <v>42</v>
      </c>
      <c r="O297" s="8" t="s">
        <v>43</v>
      </c>
      <c r="P297" s="6" t="s">
        <v>123</v>
      </c>
      <c r="Q297" s="8" t="s">
        <v>124</v>
      </c>
      <c r="R297" s="10" t="s">
        <v>690</v>
      </c>
      <c r="S297" s="11"/>
      <c r="T297" s="6"/>
      <c r="U297" s="14" t="str">
        <f>HYPERLINK("https://media.infra-m.ru/1977/1977989/cover/1977989.jpg", "Обложка")</f>
        <v>Обложка</v>
      </c>
      <c r="V297" s="14" t="str">
        <f>HYPERLINK("https://znanium.ru/catalog/product/1977989", "Ознакомиться")</f>
        <v>Ознакомиться</v>
      </c>
      <c r="W297" s="8" t="s">
        <v>1954</v>
      </c>
      <c r="X297" s="6"/>
      <c r="Y297" s="6"/>
      <c r="Z297" s="6"/>
      <c r="AA297" s="6" t="s">
        <v>477</v>
      </c>
      <c r="AB297" s="8"/>
    </row>
    <row r="298" spans="1:28" s="4" customFormat="1" ht="51.95" customHeight="1" x14ac:dyDescent="0.2">
      <c r="A298" s="5">
        <v>0</v>
      </c>
      <c r="B298" s="6" t="s">
        <v>1955</v>
      </c>
      <c r="C298" s="13">
        <v>1080</v>
      </c>
      <c r="D298" s="8" t="s">
        <v>1956</v>
      </c>
      <c r="E298" s="8" t="s">
        <v>1957</v>
      </c>
      <c r="F298" s="8" t="s">
        <v>1958</v>
      </c>
      <c r="G298" s="6" t="s">
        <v>38</v>
      </c>
      <c r="H298" s="6" t="s">
        <v>39</v>
      </c>
      <c r="I298" s="8" t="s">
        <v>54</v>
      </c>
      <c r="J298" s="9">
        <v>1</v>
      </c>
      <c r="K298" s="9">
        <v>215</v>
      </c>
      <c r="L298" s="9">
        <v>2025</v>
      </c>
      <c r="M298" s="8" t="s">
        <v>1959</v>
      </c>
      <c r="N298" s="8" t="s">
        <v>42</v>
      </c>
      <c r="O298" s="8" t="s">
        <v>43</v>
      </c>
      <c r="P298" s="6" t="s">
        <v>44</v>
      </c>
      <c r="Q298" s="8" t="s">
        <v>57</v>
      </c>
      <c r="R298" s="10" t="s">
        <v>1960</v>
      </c>
      <c r="S298" s="11"/>
      <c r="T298" s="6" t="s">
        <v>190</v>
      </c>
      <c r="U298" s="14" t="str">
        <f>HYPERLINK("https://media.infra-m.ru/2174/2174886/cover/2174886.jpg", "Обложка")</f>
        <v>Обложка</v>
      </c>
      <c r="V298" s="14" t="str">
        <f>HYPERLINK("https://znanium.ru/catalog/product/2174886", "Ознакомиться")</f>
        <v>Ознакомиться</v>
      </c>
      <c r="W298" s="8" t="s">
        <v>664</v>
      </c>
      <c r="X298" s="6" t="s">
        <v>840</v>
      </c>
      <c r="Y298" s="6"/>
      <c r="Z298" s="6" t="s">
        <v>60</v>
      </c>
      <c r="AA298" s="6" t="s">
        <v>493</v>
      </c>
      <c r="AB298" s="8"/>
    </row>
    <row r="299" spans="1:28" s="4" customFormat="1" ht="51.95" customHeight="1" x14ac:dyDescent="0.2">
      <c r="A299" s="5">
        <v>0</v>
      </c>
      <c r="B299" s="6" t="s">
        <v>1961</v>
      </c>
      <c r="C299" s="13">
        <v>1080</v>
      </c>
      <c r="D299" s="8" t="s">
        <v>1962</v>
      </c>
      <c r="E299" s="8" t="s">
        <v>1957</v>
      </c>
      <c r="F299" s="8" t="s">
        <v>1958</v>
      </c>
      <c r="G299" s="6" t="s">
        <v>38</v>
      </c>
      <c r="H299" s="6" t="s">
        <v>39</v>
      </c>
      <c r="I299" s="8" t="s">
        <v>73</v>
      </c>
      <c r="J299" s="9">
        <v>1</v>
      </c>
      <c r="K299" s="9">
        <v>215</v>
      </c>
      <c r="L299" s="9">
        <v>2025</v>
      </c>
      <c r="M299" s="8" t="s">
        <v>1963</v>
      </c>
      <c r="N299" s="8" t="s">
        <v>42</v>
      </c>
      <c r="O299" s="8" t="s">
        <v>43</v>
      </c>
      <c r="P299" s="6" t="s">
        <v>44</v>
      </c>
      <c r="Q299" s="8" t="s">
        <v>75</v>
      </c>
      <c r="R299" s="10" t="s">
        <v>1964</v>
      </c>
      <c r="S299" s="11" t="s">
        <v>1965</v>
      </c>
      <c r="T299" s="6" t="s">
        <v>190</v>
      </c>
      <c r="U299" s="14" t="str">
        <f>HYPERLINK("https://media.infra-m.ru/2185/2185779/cover/2185779.jpg", "Обложка")</f>
        <v>Обложка</v>
      </c>
      <c r="V299" s="14" t="str">
        <f>HYPERLINK("https://znanium.ru/catalog/product/2185779", "Ознакомиться")</f>
        <v>Ознакомиться</v>
      </c>
      <c r="W299" s="8" t="s">
        <v>664</v>
      </c>
      <c r="X299" s="6"/>
      <c r="Y299" s="6"/>
      <c r="Z299" s="6"/>
      <c r="AA299" s="6" t="s">
        <v>78</v>
      </c>
      <c r="AB299" s="8"/>
    </row>
    <row r="300" spans="1:28" s="4" customFormat="1" ht="51.95" customHeight="1" x14ac:dyDescent="0.2">
      <c r="A300" s="5">
        <v>0</v>
      </c>
      <c r="B300" s="6" t="s">
        <v>1966</v>
      </c>
      <c r="C300" s="13">
        <v>1284</v>
      </c>
      <c r="D300" s="8" t="s">
        <v>1967</v>
      </c>
      <c r="E300" s="8" t="s">
        <v>1968</v>
      </c>
      <c r="F300" s="8" t="s">
        <v>1969</v>
      </c>
      <c r="G300" s="6" t="s">
        <v>93</v>
      </c>
      <c r="H300" s="6" t="s">
        <v>53</v>
      </c>
      <c r="I300" s="8" t="s">
        <v>73</v>
      </c>
      <c r="J300" s="9">
        <v>1</v>
      </c>
      <c r="K300" s="9">
        <v>256</v>
      </c>
      <c r="L300" s="9">
        <v>2025</v>
      </c>
      <c r="M300" s="8" t="s">
        <v>1970</v>
      </c>
      <c r="N300" s="8" t="s">
        <v>42</v>
      </c>
      <c r="O300" s="8" t="s">
        <v>43</v>
      </c>
      <c r="P300" s="6" t="s">
        <v>44</v>
      </c>
      <c r="Q300" s="8" t="s">
        <v>278</v>
      </c>
      <c r="R300" s="10" t="s">
        <v>1971</v>
      </c>
      <c r="S300" s="11" t="s">
        <v>1972</v>
      </c>
      <c r="T300" s="6"/>
      <c r="U300" s="14" t="str">
        <f>HYPERLINK("https://media.infra-m.ru/2188/2188885/cover/2188885.jpg", "Обложка")</f>
        <v>Обложка</v>
      </c>
      <c r="V300" s="14" t="str">
        <f>HYPERLINK("https://znanium.ru/catalog/product/2188885", "Ознакомиться")</f>
        <v>Ознакомиться</v>
      </c>
      <c r="W300" s="8" t="s">
        <v>126</v>
      </c>
      <c r="X300" s="6"/>
      <c r="Y300" s="6"/>
      <c r="Z300" s="6"/>
      <c r="AA300" s="6" t="s">
        <v>873</v>
      </c>
      <c r="AB300" s="8"/>
    </row>
    <row r="301" spans="1:28" s="4" customFormat="1" ht="51.95" customHeight="1" x14ac:dyDescent="0.2">
      <c r="A301" s="5">
        <v>0</v>
      </c>
      <c r="B301" s="6" t="s">
        <v>1973</v>
      </c>
      <c r="C301" s="7">
        <v>650</v>
      </c>
      <c r="D301" s="8" t="s">
        <v>1974</v>
      </c>
      <c r="E301" s="8" t="s">
        <v>1975</v>
      </c>
      <c r="F301" s="8" t="s">
        <v>862</v>
      </c>
      <c r="G301" s="6" t="s">
        <v>38</v>
      </c>
      <c r="H301" s="6" t="s">
        <v>39</v>
      </c>
      <c r="I301" s="8" t="s">
        <v>83</v>
      </c>
      <c r="J301" s="9">
        <v>1</v>
      </c>
      <c r="K301" s="9">
        <v>170</v>
      </c>
      <c r="L301" s="9">
        <v>2022</v>
      </c>
      <c r="M301" s="8" t="s">
        <v>1976</v>
      </c>
      <c r="N301" s="8" t="s">
        <v>42</v>
      </c>
      <c r="O301" s="8" t="s">
        <v>43</v>
      </c>
      <c r="P301" s="6" t="s">
        <v>56</v>
      </c>
      <c r="Q301" s="8" t="s">
        <v>75</v>
      </c>
      <c r="R301" s="10" t="s">
        <v>1977</v>
      </c>
      <c r="S301" s="11" t="s">
        <v>1978</v>
      </c>
      <c r="T301" s="6"/>
      <c r="U301" s="14" t="str">
        <f>HYPERLINK("https://media.infra-m.ru/1855/1855506/cover/1855506.jpg", "Обложка")</f>
        <v>Обложка</v>
      </c>
      <c r="V301" s="14" t="str">
        <f>HYPERLINK("https://znanium.ru/catalog/product/1855506", "Ознакомиться")</f>
        <v>Ознакомиться</v>
      </c>
      <c r="W301" s="8"/>
      <c r="X301" s="6"/>
      <c r="Y301" s="6"/>
      <c r="Z301" s="6"/>
      <c r="AA301" s="6" t="s">
        <v>168</v>
      </c>
      <c r="AB301" s="8"/>
    </row>
    <row r="302" spans="1:28" s="4" customFormat="1" ht="51.95" customHeight="1" x14ac:dyDescent="0.2">
      <c r="A302" s="5">
        <v>0</v>
      </c>
      <c r="B302" s="6" t="s">
        <v>1979</v>
      </c>
      <c r="C302" s="7">
        <v>770</v>
      </c>
      <c r="D302" s="8" t="s">
        <v>1980</v>
      </c>
      <c r="E302" s="8" t="s">
        <v>1981</v>
      </c>
      <c r="F302" s="8" t="s">
        <v>869</v>
      </c>
      <c r="G302" s="6" t="s">
        <v>38</v>
      </c>
      <c r="H302" s="6" t="s">
        <v>39</v>
      </c>
      <c r="I302" s="8" t="s">
        <v>73</v>
      </c>
      <c r="J302" s="9">
        <v>1</v>
      </c>
      <c r="K302" s="9">
        <v>158</v>
      </c>
      <c r="L302" s="9">
        <v>2024</v>
      </c>
      <c r="M302" s="8" t="s">
        <v>1982</v>
      </c>
      <c r="N302" s="8" t="s">
        <v>42</v>
      </c>
      <c r="O302" s="8" t="s">
        <v>43</v>
      </c>
      <c r="P302" s="6" t="s">
        <v>44</v>
      </c>
      <c r="Q302" s="8" t="s">
        <v>75</v>
      </c>
      <c r="R302" s="10" t="s">
        <v>1983</v>
      </c>
      <c r="S302" s="11" t="s">
        <v>1984</v>
      </c>
      <c r="T302" s="6"/>
      <c r="U302" s="14" t="str">
        <f>HYPERLINK("https://media.infra-m.ru/2134/2134046/cover/2134046.jpg", "Обложка")</f>
        <v>Обложка</v>
      </c>
      <c r="V302" s="14" t="str">
        <f>HYPERLINK("https://znanium.ru/catalog/product/2134046", "Ознакомиться")</f>
        <v>Ознакомиться</v>
      </c>
      <c r="W302" s="8" t="s">
        <v>872</v>
      </c>
      <c r="X302" s="6"/>
      <c r="Y302" s="6"/>
      <c r="Z302" s="6"/>
      <c r="AA302" s="6" t="s">
        <v>1985</v>
      </c>
      <c r="AB302" s="8"/>
    </row>
    <row r="303" spans="1:28" s="4" customFormat="1" ht="51.95" customHeight="1" x14ac:dyDescent="0.2">
      <c r="A303" s="5">
        <v>0</v>
      </c>
      <c r="B303" s="6" t="s">
        <v>1986</v>
      </c>
      <c r="C303" s="7">
        <v>674.9</v>
      </c>
      <c r="D303" s="8" t="s">
        <v>1987</v>
      </c>
      <c r="E303" s="8" t="s">
        <v>1988</v>
      </c>
      <c r="F303" s="8" t="s">
        <v>302</v>
      </c>
      <c r="G303" s="6" t="s">
        <v>93</v>
      </c>
      <c r="H303" s="6" t="s">
        <v>197</v>
      </c>
      <c r="I303" s="8" t="s">
        <v>641</v>
      </c>
      <c r="J303" s="9">
        <v>1</v>
      </c>
      <c r="K303" s="9">
        <v>208</v>
      </c>
      <c r="L303" s="9">
        <v>2019</v>
      </c>
      <c r="M303" s="8" t="s">
        <v>1989</v>
      </c>
      <c r="N303" s="8" t="s">
        <v>42</v>
      </c>
      <c r="O303" s="8" t="s">
        <v>43</v>
      </c>
      <c r="P303" s="6" t="s">
        <v>44</v>
      </c>
      <c r="Q303" s="8" t="s">
        <v>75</v>
      </c>
      <c r="R303" s="10" t="s">
        <v>1990</v>
      </c>
      <c r="S303" s="11" t="s">
        <v>1991</v>
      </c>
      <c r="T303" s="6"/>
      <c r="U303" s="14" t="str">
        <f>HYPERLINK("https://media.infra-m.ru/1002/1002350/cover/1002350.jpg", "Обложка")</f>
        <v>Обложка</v>
      </c>
      <c r="V303" s="14" t="str">
        <f>HYPERLINK("https://znanium.ru/catalog/product/1002350", "Ознакомиться")</f>
        <v>Ознакомиться</v>
      </c>
      <c r="W303" s="8" t="s">
        <v>306</v>
      </c>
      <c r="X303" s="6"/>
      <c r="Y303" s="6"/>
      <c r="Z303" s="6"/>
      <c r="AA303" s="6" t="s">
        <v>48</v>
      </c>
      <c r="AB303" s="8"/>
    </row>
    <row r="304" spans="1:28" s="4" customFormat="1" ht="51.95" customHeight="1" x14ac:dyDescent="0.2">
      <c r="A304" s="5">
        <v>0</v>
      </c>
      <c r="B304" s="6" t="s">
        <v>1992</v>
      </c>
      <c r="C304" s="7">
        <v>358</v>
      </c>
      <c r="D304" s="8" t="s">
        <v>1993</v>
      </c>
      <c r="E304" s="8" t="s">
        <v>1994</v>
      </c>
      <c r="F304" s="8" t="s">
        <v>1995</v>
      </c>
      <c r="G304" s="6" t="s">
        <v>120</v>
      </c>
      <c r="H304" s="6" t="s">
        <v>197</v>
      </c>
      <c r="I304" s="8" t="s">
        <v>1996</v>
      </c>
      <c r="J304" s="9">
        <v>1</v>
      </c>
      <c r="K304" s="9">
        <v>118</v>
      </c>
      <c r="L304" s="9">
        <v>2023</v>
      </c>
      <c r="M304" s="8" t="s">
        <v>1997</v>
      </c>
      <c r="N304" s="8" t="s">
        <v>42</v>
      </c>
      <c r="O304" s="8" t="s">
        <v>43</v>
      </c>
      <c r="P304" s="6" t="s">
        <v>44</v>
      </c>
      <c r="Q304" s="8" t="s">
        <v>75</v>
      </c>
      <c r="R304" s="10" t="s">
        <v>1998</v>
      </c>
      <c r="S304" s="11"/>
      <c r="T304" s="6"/>
      <c r="U304" s="14" t="str">
        <f>HYPERLINK("https://media.infra-m.ru/2104/2104866/cover/2104866.jpg", "Обложка")</f>
        <v>Обложка</v>
      </c>
      <c r="V304" s="14" t="str">
        <f>HYPERLINK("https://znanium.ru/catalog/product/927476", "Ознакомиться")</f>
        <v>Ознакомиться</v>
      </c>
      <c r="W304" s="8" t="s">
        <v>306</v>
      </c>
      <c r="X304" s="6"/>
      <c r="Y304" s="6"/>
      <c r="Z304" s="6"/>
      <c r="AA304" s="6" t="s">
        <v>88</v>
      </c>
      <c r="AB304" s="8"/>
    </row>
    <row r="305" spans="1:28" s="4" customFormat="1" ht="21.95" customHeight="1" x14ac:dyDescent="0.2">
      <c r="A305" s="5">
        <v>0</v>
      </c>
      <c r="B305" s="6" t="s">
        <v>1999</v>
      </c>
      <c r="C305" s="7">
        <v>74.900000000000006</v>
      </c>
      <c r="D305" s="8" t="s">
        <v>2000</v>
      </c>
      <c r="E305" s="8" t="s">
        <v>1988</v>
      </c>
      <c r="F305" s="8"/>
      <c r="G305" s="6" t="s">
        <v>120</v>
      </c>
      <c r="H305" s="6" t="s">
        <v>197</v>
      </c>
      <c r="I305" s="8" t="s">
        <v>481</v>
      </c>
      <c r="J305" s="9">
        <v>1</v>
      </c>
      <c r="K305" s="9">
        <v>145</v>
      </c>
      <c r="L305" s="9">
        <v>2017</v>
      </c>
      <c r="M305" s="8" t="s">
        <v>2001</v>
      </c>
      <c r="N305" s="8" t="s">
        <v>42</v>
      </c>
      <c r="O305" s="8" t="s">
        <v>43</v>
      </c>
      <c r="P305" s="6" t="s">
        <v>483</v>
      </c>
      <c r="Q305" s="8" t="s">
        <v>278</v>
      </c>
      <c r="R305" s="10" t="s">
        <v>2002</v>
      </c>
      <c r="S305" s="11"/>
      <c r="T305" s="6"/>
      <c r="U305" s="12"/>
      <c r="V305" s="14" t="str">
        <f>HYPERLINK("https://znanium.ru/catalog/product/228523", "Ознакомиться")</f>
        <v>Ознакомиться</v>
      </c>
      <c r="W305" s="8"/>
      <c r="X305" s="6"/>
      <c r="Y305" s="6"/>
      <c r="Z305" s="6"/>
      <c r="AA305" s="6" t="s">
        <v>485</v>
      </c>
      <c r="AB305" s="8"/>
    </row>
    <row r="306" spans="1:28" s="4" customFormat="1" ht="42" customHeight="1" x14ac:dyDescent="0.2">
      <c r="A306" s="5">
        <v>0</v>
      </c>
      <c r="B306" s="6" t="s">
        <v>2003</v>
      </c>
      <c r="C306" s="13">
        <v>1694</v>
      </c>
      <c r="D306" s="8" t="s">
        <v>2004</v>
      </c>
      <c r="E306" s="8" t="s">
        <v>2005</v>
      </c>
      <c r="F306" s="8" t="s">
        <v>2006</v>
      </c>
      <c r="G306" s="6" t="s">
        <v>93</v>
      </c>
      <c r="H306" s="6" t="s">
        <v>132</v>
      </c>
      <c r="I306" s="8" t="s">
        <v>73</v>
      </c>
      <c r="J306" s="9">
        <v>1</v>
      </c>
      <c r="K306" s="9">
        <v>368</v>
      </c>
      <c r="L306" s="9">
        <v>2024</v>
      </c>
      <c r="M306" s="8" t="s">
        <v>2007</v>
      </c>
      <c r="N306" s="8" t="s">
        <v>42</v>
      </c>
      <c r="O306" s="8" t="s">
        <v>43</v>
      </c>
      <c r="P306" s="6" t="s">
        <v>56</v>
      </c>
      <c r="Q306" s="8" t="s">
        <v>75</v>
      </c>
      <c r="R306" s="10" t="s">
        <v>2008</v>
      </c>
      <c r="S306" s="11"/>
      <c r="T306" s="6"/>
      <c r="U306" s="14" t="str">
        <f>HYPERLINK("https://media.infra-m.ru/2102/2102171/cover/2102171.jpg", "Обложка")</f>
        <v>Обложка</v>
      </c>
      <c r="V306" s="14" t="str">
        <f>HYPERLINK("https://znanium.ru/catalog/product/1136780", "Ознакомиться")</f>
        <v>Ознакомиться</v>
      </c>
      <c r="W306" s="8" t="s">
        <v>126</v>
      </c>
      <c r="X306" s="6"/>
      <c r="Y306" s="6"/>
      <c r="Z306" s="6"/>
      <c r="AA306" s="6" t="s">
        <v>115</v>
      </c>
      <c r="AB306" s="8"/>
    </row>
    <row r="307" spans="1:28" s="4" customFormat="1" ht="42" customHeight="1" x14ac:dyDescent="0.2">
      <c r="A307" s="5">
        <v>0</v>
      </c>
      <c r="B307" s="6" t="s">
        <v>2009</v>
      </c>
      <c r="C307" s="13">
        <v>1450</v>
      </c>
      <c r="D307" s="8" t="s">
        <v>2010</v>
      </c>
      <c r="E307" s="8" t="s">
        <v>2011</v>
      </c>
      <c r="F307" s="8" t="s">
        <v>2012</v>
      </c>
      <c r="G307" s="6" t="s">
        <v>93</v>
      </c>
      <c r="H307" s="6" t="s">
        <v>39</v>
      </c>
      <c r="I307" s="8" t="s">
        <v>54</v>
      </c>
      <c r="J307" s="9">
        <v>1</v>
      </c>
      <c r="K307" s="9">
        <v>282</v>
      </c>
      <c r="L307" s="9">
        <v>2025</v>
      </c>
      <c r="M307" s="8" t="s">
        <v>2013</v>
      </c>
      <c r="N307" s="8" t="s">
        <v>42</v>
      </c>
      <c r="O307" s="8" t="s">
        <v>43</v>
      </c>
      <c r="P307" s="6" t="s">
        <v>56</v>
      </c>
      <c r="Q307" s="8" t="s">
        <v>57</v>
      </c>
      <c r="R307" s="10" t="s">
        <v>2014</v>
      </c>
      <c r="S307" s="11"/>
      <c r="T307" s="6" t="s">
        <v>190</v>
      </c>
      <c r="U307" s="14" t="str">
        <f>HYPERLINK("https://media.infra-m.ru/2169/2169303/cover/2169303.jpg", "Обложка")</f>
        <v>Обложка</v>
      </c>
      <c r="V307" s="14" t="str">
        <f>HYPERLINK("https://znanium.ru/catalog/product/2169303", "Ознакомиться")</f>
        <v>Ознакомиться</v>
      </c>
      <c r="W307" s="8" t="s">
        <v>617</v>
      </c>
      <c r="X307" s="6" t="s">
        <v>840</v>
      </c>
      <c r="Y307" s="6"/>
      <c r="Z307" s="6" t="s">
        <v>60</v>
      </c>
      <c r="AA307" s="6" t="s">
        <v>347</v>
      </c>
      <c r="AB307" s="8"/>
    </row>
    <row r="308" spans="1:28" s="4" customFormat="1" ht="51.95" customHeight="1" x14ac:dyDescent="0.2">
      <c r="A308" s="5">
        <v>0</v>
      </c>
      <c r="B308" s="6" t="s">
        <v>2015</v>
      </c>
      <c r="C308" s="13">
        <v>1464</v>
      </c>
      <c r="D308" s="8" t="s">
        <v>2016</v>
      </c>
      <c r="E308" s="8" t="s">
        <v>2011</v>
      </c>
      <c r="F308" s="8" t="s">
        <v>613</v>
      </c>
      <c r="G308" s="6" t="s">
        <v>93</v>
      </c>
      <c r="H308" s="6" t="s">
        <v>39</v>
      </c>
      <c r="I308" s="8" t="s">
        <v>83</v>
      </c>
      <c r="J308" s="9">
        <v>1</v>
      </c>
      <c r="K308" s="9">
        <v>282</v>
      </c>
      <c r="L308" s="9">
        <v>2025</v>
      </c>
      <c r="M308" s="8" t="s">
        <v>2017</v>
      </c>
      <c r="N308" s="8" t="s">
        <v>42</v>
      </c>
      <c r="O308" s="8" t="s">
        <v>43</v>
      </c>
      <c r="P308" s="6" t="s">
        <v>56</v>
      </c>
      <c r="Q308" s="8" t="s">
        <v>75</v>
      </c>
      <c r="R308" s="10" t="s">
        <v>2018</v>
      </c>
      <c r="S308" s="11" t="s">
        <v>2019</v>
      </c>
      <c r="T308" s="6" t="s">
        <v>190</v>
      </c>
      <c r="U308" s="14" t="str">
        <f>HYPERLINK("https://media.infra-m.ru/2085/2085535/cover/2085535.jpg", "Обложка")</f>
        <v>Обложка</v>
      </c>
      <c r="V308" s="14" t="str">
        <f>HYPERLINK("https://znanium.ru/catalog/product/1844283", "Ознакомиться")</f>
        <v>Ознакомиться</v>
      </c>
      <c r="W308" s="8" t="s">
        <v>617</v>
      </c>
      <c r="X308" s="6"/>
      <c r="Y308" s="6"/>
      <c r="Z308" s="6"/>
      <c r="AA308" s="6" t="s">
        <v>115</v>
      </c>
      <c r="AB308" s="8"/>
    </row>
    <row r="309" spans="1:28" s="4" customFormat="1" ht="51.95" customHeight="1" x14ac:dyDescent="0.2">
      <c r="A309" s="5">
        <v>0</v>
      </c>
      <c r="B309" s="6" t="s">
        <v>2020</v>
      </c>
      <c r="C309" s="13">
        <v>1444</v>
      </c>
      <c r="D309" s="8" t="s">
        <v>2021</v>
      </c>
      <c r="E309" s="8" t="s">
        <v>2011</v>
      </c>
      <c r="F309" s="8" t="s">
        <v>2022</v>
      </c>
      <c r="G309" s="6" t="s">
        <v>93</v>
      </c>
      <c r="H309" s="6" t="s">
        <v>39</v>
      </c>
      <c r="I309" s="8" t="s">
        <v>83</v>
      </c>
      <c r="J309" s="9">
        <v>1</v>
      </c>
      <c r="K309" s="9">
        <v>313</v>
      </c>
      <c r="L309" s="9">
        <v>2024</v>
      </c>
      <c r="M309" s="8" t="s">
        <v>2023</v>
      </c>
      <c r="N309" s="8" t="s">
        <v>42</v>
      </c>
      <c r="O309" s="8" t="s">
        <v>43</v>
      </c>
      <c r="P309" s="6" t="s">
        <v>56</v>
      </c>
      <c r="Q309" s="8" t="s">
        <v>75</v>
      </c>
      <c r="R309" s="10" t="s">
        <v>2024</v>
      </c>
      <c r="S309" s="11" t="s">
        <v>2025</v>
      </c>
      <c r="T309" s="6"/>
      <c r="U309" s="14" t="str">
        <f>HYPERLINK("https://media.infra-m.ru/1998/1998957/cover/1998957.jpg", "Обложка")</f>
        <v>Обложка</v>
      </c>
      <c r="V309" s="12"/>
      <c r="W309" s="8" t="s">
        <v>126</v>
      </c>
      <c r="X309" s="6"/>
      <c r="Y309" s="6"/>
      <c r="Z309" s="6"/>
      <c r="AA309" s="6" t="s">
        <v>115</v>
      </c>
      <c r="AB309" s="8"/>
    </row>
    <row r="310" spans="1:28" s="4" customFormat="1" ht="42" customHeight="1" x14ac:dyDescent="0.2">
      <c r="A310" s="5">
        <v>0</v>
      </c>
      <c r="B310" s="6" t="s">
        <v>2026</v>
      </c>
      <c r="C310" s="13">
        <v>1680</v>
      </c>
      <c r="D310" s="8" t="s">
        <v>2027</v>
      </c>
      <c r="E310" s="8" t="s">
        <v>2028</v>
      </c>
      <c r="F310" s="8" t="s">
        <v>890</v>
      </c>
      <c r="G310" s="6" t="s">
        <v>93</v>
      </c>
      <c r="H310" s="6" t="s">
        <v>39</v>
      </c>
      <c r="I310" s="8" t="s">
        <v>73</v>
      </c>
      <c r="J310" s="9">
        <v>1</v>
      </c>
      <c r="K310" s="9">
        <v>359</v>
      </c>
      <c r="L310" s="9">
        <v>2023</v>
      </c>
      <c r="M310" s="8" t="s">
        <v>2029</v>
      </c>
      <c r="N310" s="8" t="s">
        <v>42</v>
      </c>
      <c r="O310" s="8" t="s">
        <v>43</v>
      </c>
      <c r="P310" s="6" t="s">
        <v>44</v>
      </c>
      <c r="Q310" s="8" t="s">
        <v>75</v>
      </c>
      <c r="R310" s="10" t="s">
        <v>581</v>
      </c>
      <c r="S310" s="11"/>
      <c r="T310" s="6"/>
      <c r="U310" s="14" t="str">
        <f>HYPERLINK("https://media.infra-m.ru/1852/1852505/cover/1852505.jpg", "Обложка")</f>
        <v>Обложка</v>
      </c>
      <c r="V310" s="14" t="str">
        <f>HYPERLINK("https://znanium.ru/catalog/product/1852505", "Ознакомиться")</f>
        <v>Ознакомиться</v>
      </c>
      <c r="W310" s="8" t="s">
        <v>437</v>
      </c>
      <c r="X310" s="6"/>
      <c r="Y310" s="6"/>
      <c r="Z310" s="6"/>
      <c r="AA310" s="6" t="s">
        <v>477</v>
      </c>
      <c r="AB310" s="8"/>
    </row>
    <row r="311" spans="1:28" s="4" customFormat="1" ht="42" customHeight="1" x14ac:dyDescent="0.2">
      <c r="A311" s="5">
        <v>0</v>
      </c>
      <c r="B311" s="6" t="s">
        <v>2030</v>
      </c>
      <c r="C311" s="13">
        <v>1690</v>
      </c>
      <c r="D311" s="8" t="s">
        <v>2031</v>
      </c>
      <c r="E311" s="8" t="s">
        <v>2028</v>
      </c>
      <c r="F311" s="8" t="s">
        <v>890</v>
      </c>
      <c r="G311" s="6" t="s">
        <v>38</v>
      </c>
      <c r="H311" s="6" t="s">
        <v>39</v>
      </c>
      <c r="I311" s="8" t="s">
        <v>54</v>
      </c>
      <c r="J311" s="9">
        <v>1</v>
      </c>
      <c r="K311" s="9">
        <v>359</v>
      </c>
      <c r="L311" s="9">
        <v>2024</v>
      </c>
      <c r="M311" s="8" t="s">
        <v>2032</v>
      </c>
      <c r="N311" s="8" t="s">
        <v>42</v>
      </c>
      <c r="O311" s="8" t="s">
        <v>43</v>
      </c>
      <c r="P311" s="6" t="s">
        <v>44</v>
      </c>
      <c r="Q311" s="8" t="s">
        <v>57</v>
      </c>
      <c r="R311" s="10" t="s">
        <v>2033</v>
      </c>
      <c r="S311" s="11"/>
      <c r="T311" s="6"/>
      <c r="U311" s="14" t="str">
        <f>HYPERLINK("https://media.infra-m.ru/2137/2137498/cover/2137498.jpg", "Обложка")</f>
        <v>Обложка</v>
      </c>
      <c r="V311" s="14" t="str">
        <f>HYPERLINK("https://znanium.ru/catalog/product/2137498", "Ознакомиться")</f>
        <v>Ознакомиться</v>
      </c>
      <c r="W311" s="8" t="s">
        <v>437</v>
      </c>
      <c r="X311" s="6"/>
      <c r="Y311" s="6"/>
      <c r="Z311" s="6" t="s">
        <v>60</v>
      </c>
      <c r="AA311" s="6" t="s">
        <v>477</v>
      </c>
      <c r="AB311" s="8"/>
    </row>
    <row r="312" spans="1:28" s="4" customFormat="1" ht="42" customHeight="1" x14ac:dyDescent="0.2">
      <c r="A312" s="5">
        <v>0</v>
      </c>
      <c r="B312" s="6" t="s">
        <v>2034</v>
      </c>
      <c r="C312" s="7">
        <v>620</v>
      </c>
      <c r="D312" s="8" t="s">
        <v>2035</v>
      </c>
      <c r="E312" s="8" t="s">
        <v>2036</v>
      </c>
      <c r="F312" s="8" t="s">
        <v>2037</v>
      </c>
      <c r="G312" s="6" t="s">
        <v>38</v>
      </c>
      <c r="H312" s="6" t="s">
        <v>39</v>
      </c>
      <c r="I312" s="8" t="s">
        <v>121</v>
      </c>
      <c r="J312" s="9">
        <v>1</v>
      </c>
      <c r="K312" s="9">
        <v>158</v>
      </c>
      <c r="L312" s="9">
        <v>2022</v>
      </c>
      <c r="M312" s="8" t="s">
        <v>2038</v>
      </c>
      <c r="N312" s="8" t="s">
        <v>42</v>
      </c>
      <c r="O312" s="8" t="s">
        <v>43</v>
      </c>
      <c r="P312" s="6" t="s">
        <v>123</v>
      </c>
      <c r="Q312" s="8" t="s">
        <v>124</v>
      </c>
      <c r="R312" s="10" t="s">
        <v>2039</v>
      </c>
      <c r="S312" s="11"/>
      <c r="T312" s="6"/>
      <c r="U312" s="14" t="str">
        <f>HYPERLINK("https://media.infra-m.ru/1854/1854966/cover/1854966.jpg", "Обложка")</f>
        <v>Обложка</v>
      </c>
      <c r="V312" s="14" t="str">
        <f>HYPERLINK("https://znanium.ru/catalog/product/1854966", "Ознакомиться")</f>
        <v>Ознакомиться</v>
      </c>
      <c r="W312" s="8" t="s">
        <v>2040</v>
      </c>
      <c r="X312" s="6"/>
      <c r="Y312" s="6"/>
      <c r="Z312" s="6"/>
      <c r="AA312" s="6" t="s">
        <v>338</v>
      </c>
      <c r="AB312" s="8"/>
    </row>
    <row r="313" spans="1:28" s="4" customFormat="1" ht="51.95" customHeight="1" x14ac:dyDescent="0.2">
      <c r="A313" s="5">
        <v>0</v>
      </c>
      <c r="B313" s="6" t="s">
        <v>2041</v>
      </c>
      <c r="C313" s="13">
        <v>1660</v>
      </c>
      <c r="D313" s="8" t="s">
        <v>2042</v>
      </c>
      <c r="E313" s="8" t="s">
        <v>2043</v>
      </c>
      <c r="F313" s="8" t="s">
        <v>2044</v>
      </c>
      <c r="G313" s="6" t="s">
        <v>38</v>
      </c>
      <c r="H313" s="6" t="s">
        <v>1283</v>
      </c>
      <c r="I313" s="8"/>
      <c r="J313" s="9">
        <v>1</v>
      </c>
      <c r="K313" s="9">
        <v>352</v>
      </c>
      <c r="L313" s="9">
        <v>2024</v>
      </c>
      <c r="M313" s="8" t="s">
        <v>2045</v>
      </c>
      <c r="N313" s="8" t="s">
        <v>42</v>
      </c>
      <c r="O313" s="8" t="s">
        <v>43</v>
      </c>
      <c r="P313" s="6" t="s">
        <v>44</v>
      </c>
      <c r="Q313" s="8" t="s">
        <v>75</v>
      </c>
      <c r="R313" s="10" t="s">
        <v>2046</v>
      </c>
      <c r="S313" s="11" t="s">
        <v>2047</v>
      </c>
      <c r="T313" s="6"/>
      <c r="U313" s="14" t="str">
        <f>HYPERLINK("https://media.infra-m.ru/2142/2142266/cover/2142266.jpg", "Обложка")</f>
        <v>Обложка</v>
      </c>
      <c r="V313" s="14" t="str">
        <f>HYPERLINK("https://znanium.ru/catalog/product/2142266", "Ознакомиться")</f>
        <v>Ознакомиться</v>
      </c>
      <c r="W313" s="8" t="s">
        <v>2048</v>
      </c>
      <c r="X313" s="6"/>
      <c r="Y313" s="6"/>
      <c r="Z313" s="6"/>
      <c r="AA313" s="6" t="s">
        <v>168</v>
      </c>
      <c r="AB313" s="8"/>
    </row>
    <row r="314" spans="1:28" s="4" customFormat="1" ht="44.1" customHeight="1" x14ac:dyDescent="0.2">
      <c r="A314" s="5">
        <v>0</v>
      </c>
      <c r="B314" s="6" t="s">
        <v>2049</v>
      </c>
      <c r="C314" s="7">
        <v>990</v>
      </c>
      <c r="D314" s="8" t="s">
        <v>2050</v>
      </c>
      <c r="E314" s="8" t="s">
        <v>2051</v>
      </c>
      <c r="F314" s="8" t="s">
        <v>2052</v>
      </c>
      <c r="G314" s="6" t="s">
        <v>93</v>
      </c>
      <c r="H314" s="6" t="s">
        <v>39</v>
      </c>
      <c r="I314" s="8" t="s">
        <v>2053</v>
      </c>
      <c r="J314" s="9">
        <v>1</v>
      </c>
      <c r="K314" s="9">
        <v>207</v>
      </c>
      <c r="L314" s="9">
        <v>2024</v>
      </c>
      <c r="M314" s="8" t="s">
        <v>2054</v>
      </c>
      <c r="N314" s="8" t="s">
        <v>42</v>
      </c>
      <c r="O314" s="8" t="s">
        <v>43</v>
      </c>
      <c r="P314" s="6" t="s">
        <v>44</v>
      </c>
      <c r="Q314" s="8" t="s">
        <v>75</v>
      </c>
      <c r="R314" s="10" t="s">
        <v>2055</v>
      </c>
      <c r="S314" s="11"/>
      <c r="T314" s="6"/>
      <c r="U314" s="14" t="str">
        <f>HYPERLINK("https://media.infra-m.ru/1895/1895314/cover/1895314.jpg", "Обложка")</f>
        <v>Обложка</v>
      </c>
      <c r="V314" s="14" t="str">
        <f>HYPERLINK("https://znanium.ru/catalog/product/1895314", "Ознакомиться")</f>
        <v>Ознакомиться</v>
      </c>
      <c r="W314" s="8" t="s">
        <v>2056</v>
      </c>
      <c r="X314" s="6"/>
      <c r="Y314" s="6"/>
      <c r="Z314" s="6"/>
      <c r="AA314" s="6" t="s">
        <v>353</v>
      </c>
      <c r="AB314" s="8"/>
    </row>
    <row r="315" spans="1:28" s="4" customFormat="1" ht="44.1" customHeight="1" x14ac:dyDescent="0.2">
      <c r="A315" s="5">
        <v>0</v>
      </c>
      <c r="B315" s="6" t="s">
        <v>2057</v>
      </c>
      <c r="C315" s="13">
        <v>1124.9000000000001</v>
      </c>
      <c r="D315" s="8" t="s">
        <v>2058</v>
      </c>
      <c r="E315" s="8" t="s">
        <v>2059</v>
      </c>
      <c r="F315" s="8" t="s">
        <v>2060</v>
      </c>
      <c r="G315" s="6" t="s">
        <v>120</v>
      </c>
      <c r="H315" s="6" t="s">
        <v>39</v>
      </c>
      <c r="I315" s="8" t="s">
        <v>121</v>
      </c>
      <c r="J315" s="9">
        <v>1</v>
      </c>
      <c r="K315" s="9">
        <v>243</v>
      </c>
      <c r="L315" s="9">
        <v>2024</v>
      </c>
      <c r="M315" s="8" t="s">
        <v>2061</v>
      </c>
      <c r="N315" s="8" t="s">
        <v>42</v>
      </c>
      <c r="O315" s="8" t="s">
        <v>43</v>
      </c>
      <c r="P315" s="6" t="s">
        <v>123</v>
      </c>
      <c r="Q315" s="8" t="s">
        <v>124</v>
      </c>
      <c r="R315" s="10" t="s">
        <v>706</v>
      </c>
      <c r="S315" s="11"/>
      <c r="T315" s="6"/>
      <c r="U315" s="14" t="str">
        <f>HYPERLINK("https://media.infra-m.ru/2117/2117564/cover/2117564.jpg", "Обложка")</f>
        <v>Обложка</v>
      </c>
      <c r="V315" s="14" t="str">
        <f>HYPERLINK("https://znanium.ru/catalog/product/2117153", "Ознакомиться")</f>
        <v>Ознакомиться</v>
      </c>
      <c r="W315" s="8" t="s">
        <v>1514</v>
      </c>
      <c r="X315" s="6"/>
      <c r="Y315" s="6"/>
      <c r="Z315" s="6"/>
      <c r="AA315" s="6" t="s">
        <v>394</v>
      </c>
      <c r="AB315" s="8"/>
    </row>
    <row r="316" spans="1:28" s="4" customFormat="1" ht="51.95" customHeight="1" x14ac:dyDescent="0.2">
      <c r="A316" s="5">
        <v>0</v>
      </c>
      <c r="B316" s="6" t="s">
        <v>2062</v>
      </c>
      <c r="C316" s="7">
        <v>724</v>
      </c>
      <c r="D316" s="8" t="s">
        <v>2063</v>
      </c>
      <c r="E316" s="8" t="s">
        <v>2064</v>
      </c>
      <c r="F316" s="8" t="s">
        <v>2065</v>
      </c>
      <c r="G316" s="6" t="s">
        <v>120</v>
      </c>
      <c r="H316" s="6" t="s">
        <v>39</v>
      </c>
      <c r="I316" s="8" t="s">
        <v>2066</v>
      </c>
      <c r="J316" s="9">
        <v>1</v>
      </c>
      <c r="K316" s="9">
        <v>159</v>
      </c>
      <c r="L316" s="9">
        <v>2023</v>
      </c>
      <c r="M316" s="8" t="s">
        <v>2067</v>
      </c>
      <c r="N316" s="8" t="s">
        <v>42</v>
      </c>
      <c r="O316" s="8" t="s">
        <v>43</v>
      </c>
      <c r="P316" s="6" t="s">
        <v>123</v>
      </c>
      <c r="Q316" s="8" t="s">
        <v>124</v>
      </c>
      <c r="R316" s="10" t="s">
        <v>2068</v>
      </c>
      <c r="S316" s="11"/>
      <c r="T316" s="6"/>
      <c r="U316" s="14" t="str">
        <f>HYPERLINK("https://media.infra-m.ru/2030/2030863/cover/2030863.jpg", "Обложка")</f>
        <v>Обложка</v>
      </c>
      <c r="V316" s="14" t="str">
        <f>HYPERLINK("https://znanium.ru/catalog/product/989806", "Ознакомиться")</f>
        <v>Ознакомиться</v>
      </c>
      <c r="W316" s="8" t="s">
        <v>1514</v>
      </c>
      <c r="X316" s="6"/>
      <c r="Y316" s="6"/>
      <c r="Z316" s="6"/>
      <c r="AA316" s="6" t="s">
        <v>127</v>
      </c>
      <c r="AB316" s="8"/>
    </row>
    <row r="317" spans="1:28" s="4" customFormat="1" ht="51.95" customHeight="1" x14ac:dyDescent="0.2">
      <c r="A317" s="5">
        <v>0</v>
      </c>
      <c r="B317" s="6" t="s">
        <v>2069</v>
      </c>
      <c r="C317" s="13">
        <v>1844</v>
      </c>
      <c r="D317" s="8" t="s">
        <v>2070</v>
      </c>
      <c r="E317" s="8" t="s">
        <v>2071</v>
      </c>
      <c r="F317" s="8" t="s">
        <v>2072</v>
      </c>
      <c r="G317" s="6" t="s">
        <v>93</v>
      </c>
      <c r="H317" s="6" t="s">
        <v>442</v>
      </c>
      <c r="I317" s="8"/>
      <c r="J317" s="9">
        <v>12</v>
      </c>
      <c r="K317" s="9">
        <v>400</v>
      </c>
      <c r="L317" s="9">
        <v>2024</v>
      </c>
      <c r="M317" s="8" t="s">
        <v>2073</v>
      </c>
      <c r="N317" s="8" t="s">
        <v>42</v>
      </c>
      <c r="O317" s="8" t="s">
        <v>413</v>
      </c>
      <c r="P317" s="6" t="s">
        <v>56</v>
      </c>
      <c r="Q317" s="8" t="s">
        <v>75</v>
      </c>
      <c r="R317" s="10" t="s">
        <v>2074</v>
      </c>
      <c r="S317" s="11"/>
      <c r="T317" s="6"/>
      <c r="U317" s="14" t="str">
        <f>HYPERLINK("https://media.infra-m.ru/2063/2063447/cover/2063447.jpg", "Обложка")</f>
        <v>Обложка</v>
      </c>
      <c r="V317" s="14" t="str">
        <f>HYPERLINK("https://znanium.ru/catalog/product/1383531", "Ознакомиться")</f>
        <v>Ознакомиться</v>
      </c>
      <c r="W317" s="8" t="s">
        <v>2075</v>
      </c>
      <c r="X317" s="6"/>
      <c r="Y317" s="6"/>
      <c r="Z317" s="6"/>
      <c r="AA317" s="6" t="s">
        <v>873</v>
      </c>
      <c r="AB317" s="8"/>
    </row>
    <row r="318" spans="1:28" s="4" customFormat="1" ht="51.95" customHeight="1" x14ac:dyDescent="0.2">
      <c r="A318" s="5">
        <v>0</v>
      </c>
      <c r="B318" s="6" t="s">
        <v>2076</v>
      </c>
      <c r="C318" s="13">
        <v>1794</v>
      </c>
      <c r="D318" s="8" t="s">
        <v>2077</v>
      </c>
      <c r="E318" s="8" t="s">
        <v>2071</v>
      </c>
      <c r="F318" s="8" t="s">
        <v>2078</v>
      </c>
      <c r="G318" s="6" t="s">
        <v>93</v>
      </c>
      <c r="H318" s="6" t="s">
        <v>39</v>
      </c>
      <c r="I318" s="8" t="s">
        <v>54</v>
      </c>
      <c r="J318" s="9">
        <v>1</v>
      </c>
      <c r="K318" s="9">
        <v>397</v>
      </c>
      <c r="L318" s="9">
        <v>2023</v>
      </c>
      <c r="M318" s="8" t="s">
        <v>2079</v>
      </c>
      <c r="N318" s="8" t="s">
        <v>42</v>
      </c>
      <c r="O318" s="8" t="s">
        <v>413</v>
      </c>
      <c r="P318" s="6" t="s">
        <v>56</v>
      </c>
      <c r="Q318" s="8" t="s">
        <v>57</v>
      </c>
      <c r="R318" s="10" t="s">
        <v>2080</v>
      </c>
      <c r="S318" s="11" t="s">
        <v>2081</v>
      </c>
      <c r="T318" s="6"/>
      <c r="U318" s="14" t="str">
        <f>HYPERLINK("https://media.infra-m.ru/2021/2021443/cover/2021443.jpg", "Обложка")</f>
        <v>Обложка</v>
      </c>
      <c r="V318" s="14" t="str">
        <f>HYPERLINK("https://znanium.ru/catalog/product/961667", "Ознакомиться")</f>
        <v>Ознакомиться</v>
      </c>
      <c r="W318" s="8" t="s">
        <v>2075</v>
      </c>
      <c r="X318" s="6"/>
      <c r="Y318" s="6"/>
      <c r="Z318" s="6" t="s">
        <v>60</v>
      </c>
      <c r="AA318" s="6" t="s">
        <v>291</v>
      </c>
      <c r="AB318" s="8"/>
    </row>
    <row r="319" spans="1:28" s="4" customFormat="1" ht="51.95" customHeight="1" x14ac:dyDescent="0.2">
      <c r="A319" s="5">
        <v>0</v>
      </c>
      <c r="B319" s="6" t="s">
        <v>2082</v>
      </c>
      <c r="C319" s="7">
        <v>970</v>
      </c>
      <c r="D319" s="8" t="s">
        <v>2083</v>
      </c>
      <c r="E319" s="8" t="s">
        <v>2084</v>
      </c>
      <c r="F319" s="8" t="s">
        <v>1664</v>
      </c>
      <c r="G319" s="6" t="s">
        <v>38</v>
      </c>
      <c r="H319" s="6" t="s">
        <v>39</v>
      </c>
      <c r="I319" s="8" t="s">
        <v>54</v>
      </c>
      <c r="J319" s="9">
        <v>1</v>
      </c>
      <c r="K319" s="9">
        <v>205</v>
      </c>
      <c r="L319" s="9">
        <v>2024</v>
      </c>
      <c r="M319" s="8" t="s">
        <v>2085</v>
      </c>
      <c r="N319" s="8" t="s">
        <v>42</v>
      </c>
      <c r="O319" s="8" t="s">
        <v>43</v>
      </c>
      <c r="P319" s="6" t="s">
        <v>44</v>
      </c>
      <c r="Q319" s="8" t="s">
        <v>57</v>
      </c>
      <c r="R319" s="10" t="s">
        <v>1475</v>
      </c>
      <c r="S319" s="11" t="s">
        <v>2086</v>
      </c>
      <c r="T319" s="6"/>
      <c r="U319" s="14" t="str">
        <f>HYPERLINK("https://media.infra-m.ru/2149/2149185/cover/2149185.jpg", "Обложка")</f>
        <v>Обложка</v>
      </c>
      <c r="V319" s="14" t="str">
        <f>HYPERLINK("https://znanium.ru/catalog/product/2149185", "Ознакомиться")</f>
        <v>Ознакомиться</v>
      </c>
      <c r="W319" s="8" t="s">
        <v>2087</v>
      </c>
      <c r="X319" s="6"/>
      <c r="Y319" s="6"/>
      <c r="Z319" s="6"/>
      <c r="AA319" s="6" t="s">
        <v>291</v>
      </c>
      <c r="AB319" s="8"/>
    </row>
    <row r="320" spans="1:28" s="4" customFormat="1" ht="42" customHeight="1" x14ac:dyDescent="0.2">
      <c r="A320" s="5">
        <v>0</v>
      </c>
      <c r="B320" s="6" t="s">
        <v>2088</v>
      </c>
      <c r="C320" s="7">
        <v>274.89999999999998</v>
      </c>
      <c r="D320" s="8" t="s">
        <v>2089</v>
      </c>
      <c r="E320" s="8" t="s">
        <v>2090</v>
      </c>
      <c r="F320" s="8" t="s">
        <v>2091</v>
      </c>
      <c r="G320" s="6" t="s">
        <v>120</v>
      </c>
      <c r="H320" s="6" t="s">
        <v>197</v>
      </c>
      <c r="I320" s="8" t="s">
        <v>481</v>
      </c>
      <c r="J320" s="9">
        <v>1</v>
      </c>
      <c r="K320" s="9">
        <v>125</v>
      </c>
      <c r="L320" s="9">
        <v>2020</v>
      </c>
      <c r="M320" s="8" t="s">
        <v>2092</v>
      </c>
      <c r="N320" s="8" t="s">
        <v>42</v>
      </c>
      <c r="O320" s="8" t="s">
        <v>43</v>
      </c>
      <c r="P320" s="6" t="s">
        <v>483</v>
      </c>
      <c r="Q320" s="8" t="s">
        <v>75</v>
      </c>
      <c r="R320" s="10"/>
      <c r="S320" s="11"/>
      <c r="T320" s="6"/>
      <c r="U320" s="14" t="str">
        <f>HYPERLINK("https://media.infra-m.ru/1088/1088254/cover/1088254.jpg", "Обложка")</f>
        <v>Обложка</v>
      </c>
      <c r="V320" s="12"/>
      <c r="W320" s="8"/>
      <c r="X320" s="6"/>
      <c r="Y320" s="6"/>
      <c r="Z320" s="6"/>
      <c r="AA320" s="6" t="s">
        <v>485</v>
      </c>
      <c r="AB320" s="8"/>
    </row>
    <row r="321" spans="1:28" s="4" customFormat="1" ht="51.95" customHeight="1" x14ac:dyDescent="0.2">
      <c r="A321" s="5">
        <v>0</v>
      </c>
      <c r="B321" s="6" t="s">
        <v>2093</v>
      </c>
      <c r="C321" s="7">
        <v>334.9</v>
      </c>
      <c r="D321" s="8" t="s">
        <v>2094</v>
      </c>
      <c r="E321" s="8" t="s">
        <v>2095</v>
      </c>
      <c r="F321" s="8" t="s">
        <v>2096</v>
      </c>
      <c r="G321" s="6" t="s">
        <v>120</v>
      </c>
      <c r="H321" s="6" t="s">
        <v>197</v>
      </c>
      <c r="I321" s="8" t="s">
        <v>1996</v>
      </c>
      <c r="J321" s="9">
        <v>1</v>
      </c>
      <c r="K321" s="9">
        <v>192</v>
      </c>
      <c r="L321" s="9">
        <v>2018</v>
      </c>
      <c r="M321" s="8" t="s">
        <v>2097</v>
      </c>
      <c r="N321" s="8" t="s">
        <v>42</v>
      </c>
      <c r="O321" s="8" t="s">
        <v>43</v>
      </c>
      <c r="P321" s="6" t="s">
        <v>44</v>
      </c>
      <c r="Q321" s="8" t="s">
        <v>75</v>
      </c>
      <c r="R321" s="10" t="s">
        <v>2098</v>
      </c>
      <c r="S321" s="11"/>
      <c r="T321" s="6"/>
      <c r="U321" s="14" t="str">
        <f>HYPERLINK("https://media.infra-m.ru/0927/0927400/cover/927400.jpg", "Обложка")</f>
        <v>Обложка</v>
      </c>
      <c r="V321" s="14" t="str">
        <f>HYPERLINK("https://znanium.ru/catalog/product/927400", "Ознакомиться")</f>
        <v>Ознакомиться</v>
      </c>
      <c r="W321" s="8" t="s">
        <v>1132</v>
      </c>
      <c r="X321" s="6"/>
      <c r="Y321" s="6"/>
      <c r="Z321" s="6"/>
      <c r="AA321" s="6" t="s">
        <v>2099</v>
      </c>
      <c r="AB321" s="8"/>
    </row>
    <row r="322" spans="1:28" s="4" customFormat="1" ht="51.95" customHeight="1" x14ac:dyDescent="0.2">
      <c r="A322" s="5">
        <v>0</v>
      </c>
      <c r="B322" s="6" t="s">
        <v>2100</v>
      </c>
      <c r="C322" s="7">
        <v>874</v>
      </c>
      <c r="D322" s="8" t="s">
        <v>2101</v>
      </c>
      <c r="E322" s="8" t="s">
        <v>2102</v>
      </c>
      <c r="F322" s="8" t="s">
        <v>2103</v>
      </c>
      <c r="G322" s="6" t="s">
        <v>120</v>
      </c>
      <c r="H322" s="6" t="s">
        <v>39</v>
      </c>
      <c r="I322" s="8" t="s">
        <v>83</v>
      </c>
      <c r="J322" s="9">
        <v>1</v>
      </c>
      <c r="K322" s="9">
        <v>190</v>
      </c>
      <c r="L322" s="9">
        <v>2024</v>
      </c>
      <c r="M322" s="8" t="s">
        <v>2104</v>
      </c>
      <c r="N322" s="8" t="s">
        <v>42</v>
      </c>
      <c r="O322" s="8" t="s">
        <v>43</v>
      </c>
      <c r="P322" s="6" t="s">
        <v>44</v>
      </c>
      <c r="Q322" s="8" t="s">
        <v>75</v>
      </c>
      <c r="R322" s="10" t="s">
        <v>2105</v>
      </c>
      <c r="S322" s="11" t="s">
        <v>2106</v>
      </c>
      <c r="T322" s="6"/>
      <c r="U322" s="14" t="str">
        <f>HYPERLINK("https://media.infra-m.ru/2091/2091918/cover/2091918.jpg", "Обложка")</f>
        <v>Обложка</v>
      </c>
      <c r="V322" s="14" t="str">
        <f>HYPERLINK("https://znanium.ru/catalog/product/2091918", "Ознакомиться")</f>
        <v>Ознакомиться</v>
      </c>
      <c r="W322" s="8" t="s">
        <v>1050</v>
      </c>
      <c r="X322" s="6"/>
      <c r="Y322" s="6"/>
      <c r="Z322" s="6"/>
      <c r="AA322" s="6" t="s">
        <v>201</v>
      </c>
      <c r="AB322" s="8"/>
    </row>
    <row r="323" spans="1:28" s="4" customFormat="1" ht="51.95" customHeight="1" x14ac:dyDescent="0.2">
      <c r="A323" s="5">
        <v>0</v>
      </c>
      <c r="B323" s="6" t="s">
        <v>2107</v>
      </c>
      <c r="C323" s="7">
        <v>840</v>
      </c>
      <c r="D323" s="8" t="s">
        <v>2108</v>
      </c>
      <c r="E323" s="8" t="s">
        <v>2109</v>
      </c>
      <c r="F323" s="8" t="s">
        <v>2110</v>
      </c>
      <c r="G323" s="6" t="s">
        <v>38</v>
      </c>
      <c r="H323" s="6" t="s">
        <v>39</v>
      </c>
      <c r="I323" s="8" t="s">
        <v>83</v>
      </c>
      <c r="J323" s="9">
        <v>1</v>
      </c>
      <c r="K323" s="9">
        <v>172</v>
      </c>
      <c r="L323" s="9">
        <v>2023</v>
      </c>
      <c r="M323" s="8" t="s">
        <v>2111</v>
      </c>
      <c r="N323" s="8" t="s">
        <v>42</v>
      </c>
      <c r="O323" s="8" t="s">
        <v>43</v>
      </c>
      <c r="P323" s="6" t="s">
        <v>56</v>
      </c>
      <c r="Q323" s="8" t="s">
        <v>75</v>
      </c>
      <c r="R323" s="10" t="s">
        <v>2112</v>
      </c>
      <c r="S323" s="11" t="s">
        <v>2113</v>
      </c>
      <c r="T323" s="6"/>
      <c r="U323" s="14" t="str">
        <f>HYPERLINK("https://media.infra-m.ru/2126/2126204/cover/2126204.jpg", "Обложка")</f>
        <v>Обложка</v>
      </c>
      <c r="V323" s="14" t="str">
        <f>HYPERLINK("https://znanium.ru/catalog/product/2125277", "Ознакомиться")</f>
        <v>Ознакомиться</v>
      </c>
      <c r="W323" s="8" t="s">
        <v>167</v>
      </c>
      <c r="X323" s="6"/>
      <c r="Y323" s="6"/>
      <c r="Z323" s="6"/>
      <c r="AA323" s="6" t="s">
        <v>757</v>
      </c>
      <c r="AB323" s="8"/>
    </row>
    <row r="324" spans="1:28" s="4" customFormat="1" ht="51.95" customHeight="1" x14ac:dyDescent="0.2">
      <c r="A324" s="5">
        <v>0</v>
      </c>
      <c r="B324" s="6" t="s">
        <v>2114</v>
      </c>
      <c r="C324" s="7">
        <v>574.9</v>
      </c>
      <c r="D324" s="8" t="s">
        <v>2115</v>
      </c>
      <c r="E324" s="8" t="s">
        <v>2116</v>
      </c>
      <c r="F324" s="8" t="s">
        <v>2110</v>
      </c>
      <c r="G324" s="6" t="s">
        <v>120</v>
      </c>
      <c r="H324" s="6" t="s">
        <v>39</v>
      </c>
      <c r="I324" s="8" t="s">
        <v>83</v>
      </c>
      <c r="J324" s="9">
        <v>1</v>
      </c>
      <c r="K324" s="9">
        <v>144</v>
      </c>
      <c r="L324" s="9">
        <v>2022</v>
      </c>
      <c r="M324" s="8" t="s">
        <v>2117</v>
      </c>
      <c r="N324" s="8" t="s">
        <v>42</v>
      </c>
      <c r="O324" s="8" t="s">
        <v>43</v>
      </c>
      <c r="P324" s="6" t="s">
        <v>56</v>
      </c>
      <c r="Q324" s="8" t="s">
        <v>75</v>
      </c>
      <c r="R324" s="10" t="s">
        <v>2112</v>
      </c>
      <c r="S324" s="11" t="s">
        <v>2118</v>
      </c>
      <c r="T324" s="6"/>
      <c r="U324" s="14" t="str">
        <f>HYPERLINK("https://media.infra-m.ru/1865/1865778/cover/1865778.jpg", "Обложка")</f>
        <v>Обложка</v>
      </c>
      <c r="V324" s="14" t="str">
        <f>HYPERLINK("https://znanium.ru/catalog/product/2125277", "Ознакомиться")</f>
        <v>Ознакомиться</v>
      </c>
      <c r="W324" s="8" t="s">
        <v>167</v>
      </c>
      <c r="X324" s="6"/>
      <c r="Y324" s="6"/>
      <c r="Z324" s="6"/>
      <c r="AA324" s="6" t="s">
        <v>338</v>
      </c>
      <c r="AB324" s="8"/>
    </row>
    <row r="325" spans="1:28" s="4" customFormat="1" ht="51.95" customHeight="1" x14ac:dyDescent="0.2">
      <c r="A325" s="5">
        <v>0</v>
      </c>
      <c r="B325" s="6" t="s">
        <v>2119</v>
      </c>
      <c r="C325" s="13">
        <v>1084</v>
      </c>
      <c r="D325" s="8" t="s">
        <v>2120</v>
      </c>
      <c r="E325" s="8" t="s">
        <v>2121</v>
      </c>
      <c r="F325" s="8" t="s">
        <v>2122</v>
      </c>
      <c r="G325" s="6" t="s">
        <v>38</v>
      </c>
      <c r="H325" s="6" t="s">
        <v>39</v>
      </c>
      <c r="I325" s="8" t="s">
        <v>404</v>
      </c>
      <c r="J325" s="9">
        <v>1</v>
      </c>
      <c r="K325" s="9">
        <v>239</v>
      </c>
      <c r="L325" s="9">
        <v>2023</v>
      </c>
      <c r="M325" s="8" t="s">
        <v>2123</v>
      </c>
      <c r="N325" s="8" t="s">
        <v>42</v>
      </c>
      <c r="O325" s="8" t="s">
        <v>43</v>
      </c>
      <c r="P325" s="6" t="s">
        <v>406</v>
      </c>
      <c r="Q325" s="8" t="s">
        <v>124</v>
      </c>
      <c r="R325" s="10" t="s">
        <v>2124</v>
      </c>
      <c r="S325" s="11"/>
      <c r="T325" s="6"/>
      <c r="U325" s="14" t="str">
        <f>HYPERLINK("https://media.infra-m.ru/2006/2006059/cover/2006059.jpg", "Обложка")</f>
        <v>Обложка</v>
      </c>
      <c r="V325" s="14" t="str">
        <f>HYPERLINK("https://znanium.ru/catalog/product/1167070", "Ознакомиться")</f>
        <v>Ознакомиться</v>
      </c>
      <c r="W325" s="8" t="s">
        <v>209</v>
      </c>
      <c r="X325" s="6"/>
      <c r="Y325" s="6"/>
      <c r="Z325" s="6"/>
      <c r="AA325" s="6" t="s">
        <v>394</v>
      </c>
      <c r="AB325" s="8"/>
    </row>
    <row r="326" spans="1:28" s="4" customFormat="1" ht="51.95" customHeight="1" x14ac:dyDescent="0.2">
      <c r="A326" s="5">
        <v>0</v>
      </c>
      <c r="B326" s="6" t="s">
        <v>2125</v>
      </c>
      <c r="C326" s="13">
        <v>1014</v>
      </c>
      <c r="D326" s="8" t="s">
        <v>2126</v>
      </c>
      <c r="E326" s="8" t="s">
        <v>2127</v>
      </c>
      <c r="F326" s="8" t="s">
        <v>2128</v>
      </c>
      <c r="G326" s="6" t="s">
        <v>38</v>
      </c>
      <c r="H326" s="6" t="s">
        <v>39</v>
      </c>
      <c r="I326" s="8" t="s">
        <v>54</v>
      </c>
      <c r="J326" s="9">
        <v>1</v>
      </c>
      <c r="K326" s="9">
        <v>202</v>
      </c>
      <c r="L326" s="9">
        <v>2025</v>
      </c>
      <c r="M326" s="8" t="s">
        <v>2129</v>
      </c>
      <c r="N326" s="8" t="s">
        <v>42</v>
      </c>
      <c r="O326" s="8" t="s">
        <v>43</v>
      </c>
      <c r="P326" s="6" t="s">
        <v>56</v>
      </c>
      <c r="Q326" s="8" t="s">
        <v>57</v>
      </c>
      <c r="R326" s="10" t="s">
        <v>2130</v>
      </c>
      <c r="S326" s="11" t="s">
        <v>2131</v>
      </c>
      <c r="T326" s="6"/>
      <c r="U326" s="14" t="str">
        <f>HYPERLINK("https://media.infra-m.ru/2179/2179096/cover/2179096.jpg", "Обложка")</f>
        <v>Обложка</v>
      </c>
      <c r="V326" s="14" t="str">
        <f>HYPERLINK("https://znanium.ru/catalog/product/1241803", "Ознакомиться")</f>
        <v>Ознакомиться</v>
      </c>
      <c r="W326" s="8" t="s">
        <v>321</v>
      </c>
      <c r="X326" s="6"/>
      <c r="Y326" s="6"/>
      <c r="Z326" s="6" t="s">
        <v>60</v>
      </c>
      <c r="AA326" s="6" t="s">
        <v>394</v>
      </c>
      <c r="AB326" s="8"/>
    </row>
    <row r="327" spans="1:28" s="4" customFormat="1" ht="51.95" customHeight="1" x14ac:dyDescent="0.2">
      <c r="A327" s="5">
        <v>0</v>
      </c>
      <c r="B327" s="6" t="s">
        <v>2132</v>
      </c>
      <c r="C327" s="7">
        <v>924</v>
      </c>
      <c r="D327" s="8" t="s">
        <v>2133</v>
      </c>
      <c r="E327" s="8" t="s">
        <v>2127</v>
      </c>
      <c r="F327" s="8" t="s">
        <v>2128</v>
      </c>
      <c r="G327" s="6" t="s">
        <v>38</v>
      </c>
      <c r="H327" s="6" t="s">
        <v>39</v>
      </c>
      <c r="I327" s="8" t="s">
        <v>83</v>
      </c>
      <c r="J327" s="9">
        <v>1</v>
      </c>
      <c r="K327" s="9">
        <v>202</v>
      </c>
      <c r="L327" s="9">
        <v>2024</v>
      </c>
      <c r="M327" s="8" t="s">
        <v>2134</v>
      </c>
      <c r="N327" s="8" t="s">
        <v>42</v>
      </c>
      <c r="O327" s="8" t="s">
        <v>43</v>
      </c>
      <c r="P327" s="6" t="s">
        <v>56</v>
      </c>
      <c r="Q327" s="8" t="s">
        <v>75</v>
      </c>
      <c r="R327" s="10" t="s">
        <v>2135</v>
      </c>
      <c r="S327" s="11" t="s">
        <v>2136</v>
      </c>
      <c r="T327" s="6"/>
      <c r="U327" s="14" t="str">
        <f>HYPERLINK("https://media.infra-m.ru/2102/2102179/cover/2102179.jpg", "Обложка")</f>
        <v>Обложка</v>
      </c>
      <c r="V327" s="14" t="str">
        <f>HYPERLINK("https://znanium.ru/catalog/product/2102179", "Ознакомиться")</f>
        <v>Ознакомиться</v>
      </c>
      <c r="W327" s="8" t="s">
        <v>321</v>
      </c>
      <c r="X327" s="6"/>
      <c r="Y327" s="6"/>
      <c r="Z327" s="6"/>
      <c r="AA327" s="6" t="s">
        <v>115</v>
      </c>
      <c r="AB327" s="8"/>
    </row>
    <row r="328" spans="1:28" s="4" customFormat="1" ht="51.95" customHeight="1" x14ac:dyDescent="0.2">
      <c r="A328" s="5">
        <v>0</v>
      </c>
      <c r="B328" s="6" t="s">
        <v>2137</v>
      </c>
      <c r="C328" s="7">
        <v>694.9</v>
      </c>
      <c r="D328" s="8" t="s">
        <v>2138</v>
      </c>
      <c r="E328" s="8" t="s">
        <v>2139</v>
      </c>
      <c r="F328" s="8" t="s">
        <v>2140</v>
      </c>
      <c r="G328" s="6" t="s">
        <v>93</v>
      </c>
      <c r="H328" s="6" t="s">
        <v>39</v>
      </c>
      <c r="I328" s="8" t="s">
        <v>912</v>
      </c>
      <c r="J328" s="9">
        <v>1</v>
      </c>
      <c r="K328" s="9">
        <v>205</v>
      </c>
      <c r="L328" s="9">
        <v>2019</v>
      </c>
      <c r="M328" s="8" t="s">
        <v>2141</v>
      </c>
      <c r="N328" s="8" t="s">
        <v>42</v>
      </c>
      <c r="O328" s="8" t="s">
        <v>43</v>
      </c>
      <c r="P328" s="6" t="s">
        <v>123</v>
      </c>
      <c r="Q328" s="8" t="s">
        <v>124</v>
      </c>
      <c r="R328" s="10" t="s">
        <v>2142</v>
      </c>
      <c r="S328" s="11"/>
      <c r="T328" s="6"/>
      <c r="U328" s="14" t="str">
        <f>HYPERLINK("https://media.infra-m.ru/1010/1010811/cover/1010811.jpg", "Обложка")</f>
        <v>Обложка</v>
      </c>
      <c r="V328" s="14" t="str">
        <f>HYPERLINK("https://znanium.ru/catalog/product/1010811", "Ознакомиться")</f>
        <v>Ознакомиться</v>
      </c>
      <c r="W328" s="8" t="s">
        <v>126</v>
      </c>
      <c r="X328" s="6"/>
      <c r="Y328" s="6"/>
      <c r="Z328" s="6"/>
      <c r="AA328" s="6" t="s">
        <v>115</v>
      </c>
      <c r="AB328" s="8"/>
    </row>
    <row r="329" spans="1:28" s="4" customFormat="1" ht="42" customHeight="1" x14ac:dyDescent="0.2">
      <c r="A329" s="5">
        <v>0</v>
      </c>
      <c r="B329" s="6" t="s">
        <v>2143</v>
      </c>
      <c r="C329" s="7">
        <v>850</v>
      </c>
      <c r="D329" s="8" t="s">
        <v>2144</v>
      </c>
      <c r="E329" s="8" t="s">
        <v>2145</v>
      </c>
      <c r="F329" s="8" t="s">
        <v>2146</v>
      </c>
      <c r="G329" s="6" t="s">
        <v>93</v>
      </c>
      <c r="H329" s="6" t="s">
        <v>39</v>
      </c>
      <c r="I329" s="8" t="s">
        <v>121</v>
      </c>
      <c r="J329" s="9">
        <v>1</v>
      </c>
      <c r="K329" s="9">
        <v>173</v>
      </c>
      <c r="L329" s="9">
        <v>2023</v>
      </c>
      <c r="M329" s="8" t="s">
        <v>2147</v>
      </c>
      <c r="N329" s="8" t="s">
        <v>42</v>
      </c>
      <c r="O329" s="8" t="s">
        <v>43</v>
      </c>
      <c r="P329" s="6" t="s">
        <v>123</v>
      </c>
      <c r="Q329" s="8" t="s">
        <v>124</v>
      </c>
      <c r="R329" s="10" t="s">
        <v>2148</v>
      </c>
      <c r="S329" s="11"/>
      <c r="T329" s="6"/>
      <c r="U329" s="14" t="str">
        <f>HYPERLINK("https://media.infra-m.ru/2009/2009650/cover/2009650.jpg", "Обложка")</f>
        <v>Обложка</v>
      </c>
      <c r="V329" s="14" t="str">
        <f>HYPERLINK("https://znanium.ru/catalog/product/2009650", "Ознакомиться")</f>
        <v>Ознакомиться</v>
      </c>
      <c r="W329" s="8" t="s">
        <v>872</v>
      </c>
      <c r="X329" s="6"/>
      <c r="Y329" s="6"/>
      <c r="Z329" s="6"/>
      <c r="AA329" s="6" t="s">
        <v>477</v>
      </c>
      <c r="AB329" s="8"/>
    </row>
    <row r="330" spans="1:28" s="4" customFormat="1" ht="42" customHeight="1" x14ac:dyDescent="0.2">
      <c r="A330" s="5">
        <v>0</v>
      </c>
      <c r="B330" s="6" t="s">
        <v>2149</v>
      </c>
      <c r="C330" s="7">
        <v>674.9</v>
      </c>
      <c r="D330" s="8" t="s">
        <v>2150</v>
      </c>
      <c r="E330" s="8" t="s">
        <v>2151</v>
      </c>
      <c r="F330" s="8" t="s">
        <v>2152</v>
      </c>
      <c r="G330" s="6" t="s">
        <v>120</v>
      </c>
      <c r="H330" s="6" t="s">
        <v>53</v>
      </c>
      <c r="I330" s="8" t="s">
        <v>912</v>
      </c>
      <c r="J330" s="9">
        <v>1</v>
      </c>
      <c r="K330" s="9">
        <v>216</v>
      </c>
      <c r="L330" s="9">
        <v>2018</v>
      </c>
      <c r="M330" s="8" t="s">
        <v>2153</v>
      </c>
      <c r="N330" s="8" t="s">
        <v>42</v>
      </c>
      <c r="O330" s="8" t="s">
        <v>43</v>
      </c>
      <c r="P330" s="6" t="s">
        <v>123</v>
      </c>
      <c r="Q330" s="8" t="s">
        <v>124</v>
      </c>
      <c r="R330" s="10" t="s">
        <v>2154</v>
      </c>
      <c r="S330" s="11"/>
      <c r="T330" s="6"/>
      <c r="U330" s="14" t="str">
        <f>HYPERLINK("https://media.infra-m.ru/0959/0959881/cover/959881.jpg", "Обложка")</f>
        <v>Обложка</v>
      </c>
      <c r="V330" s="14" t="str">
        <f>HYPERLINK("https://znanium.ru/catalog/product/959881", "Ознакомиться")</f>
        <v>Ознакомиться</v>
      </c>
      <c r="W330" s="8" t="s">
        <v>47</v>
      </c>
      <c r="X330" s="6"/>
      <c r="Y330" s="6"/>
      <c r="Z330" s="6"/>
      <c r="AA330" s="6" t="s">
        <v>107</v>
      </c>
      <c r="AB330" s="8"/>
    </row>
    <row r="331" spans="1:28" s="4" customFormat="1" ht="51.95" customHeight="1" x14ac:dyDescent="0.2">
      <c r="A331" s="5">
        <v>0</v>
      </c>
      <c r="B331" s="6" t="s">
        <v>2155</v>
      </c>
      <c r="C331" s="13">
        <v>1500</v>
      </c>
      <c r="D331" s="8" t="s">
        <v>2156</v>
      </c>
      <c r="E331" s="8" t="s">
        <v>2157</v>
      </c>
      <c r="F331" s="8" t="s">
        <v>2158</v>
      </c>
      <c r="G331" s="6" t="s">
        <v>38</v>
      </c>
      <c r="H331" s="6" t="s">
        <v>39</v>
      </c>
      <c r="I331" s="8" t="s">
        <v>73</v>
      </c>
      <c r="J331" s="9">
        <v>1</v>
      </c>
      <c r="K331" s="9">
        <v>298</v>
      </c>
      <c r="L331" s="9">
        <v>2025</v>
      </c>
      <c r="M331" s="8" t="s">
        <v>2159</v>
      </c>
      <c r="N331" s="8" t="s">
        <v>42</v>
      </c>
      <c r="O331" s="8" t="s">
        <v>43</v>
      </c>
      <c r="P331" s="6" t="s">
        <v>56</v>
      </c>
      <c r="Q331" s="8" t="s">
        <v>75</v>
      </c>
      <c r="R331" s="10" t="s">
        <v>2160</v>
      </c>
      <c r="S331" s="11" t="s">
        <v>2161</v>
      </c>
      <c r="T331" s="6"/>
      <c r="U331" s="14" t="str">
        <f>HYPERLINK("https://media.infra-m.ru/2191/2191265/cover/2191265.jpg", "Обложка")</f>
        <v>Обложка</v>
      </c>
      <c r="V331" s="14" t="str">
        <f>HYPERLINK("https://znanium.ru/catalog/product/2191265", "Ознакомиться")</f>
        <v>Ознакомиться</v>
      </c>
      <c r="W331" s="8"/>
      <c r="X331" s="6"/>
      <c r="Y331" s="6"/>
      <c r="Z331" s="6"/>
      <c r="AA331" s="6" t="s">
        <v>291</v>
      </c>
      <c r="AB331" s="8"/>
    </row>
    <row r="332" spans="1:28" s="4" customFormat="1" ht="42" customHeight="1" x14ac:dyDescent="0.2">
      <c r="A332" s="5">
        <v>0</v>
      </c>
      <c r="B332" s="6" t="s">
        <v>2162</v>
      </c>
      <c r="C332" s="7">
        <v>700</v>
      </c>
      <c r="D332" s="8" t="s">
        <v>2163</v>
      </c>
      <c r="E332" s="8" t="s">
        <v>2164</v>
      </c>
      <c r="F332" s="8" t="s">
        <v>2165</v>
      </c>
      <c r="G332" s="6" t="s">
        <v>120</v>
      </c>
      <c r="H332" s="6" t="s">
        <v>132</v>
      </c>
      <c r="I332" s="8" t="s">
        <v>121</v>
      </c>
      <c r="J332" s="9">
        <v>1</v>
      </c>
      <c r="K332" s="9">
        <v>192</v>
      </c>
      <c r="L332" s="9">
        <v>2019</v>
      </c>
      <c r="M332" s="8" t="s">
        <v>2166</v>
      </c>
      <c r="N332" s="8" t="s">
        <v>42</v>
      </c>
      <c r="O332" s="8" t="s">
        <v>43</v>
      </c>
      <c r="P332" s="6" t="s">
        <v>123</v>
      </c>
      <c r="Q332" s="8" t="s">
        <v>124</v>
      </c>
      <c r="R332" s="10" t="s">
        <v>2167</v>
      </c>
      <c r="S332" s="11"/>
      <c r="T332" s="6"/>
      <c r="U332" s="14" t="str">
        <f>HYPERLINK("https://media.infra-m.ru/1010/1010774/cover/1010774.jpg", "Обложка")</f>
        <v>Обложка</v>
      </c>
      <c r="V332" s="14" t="str">
        <f>HYPERLINK("https://znanium.ru/catalog/product/1010774", "Ознакомиться")</f>
        <v>Ознакомиться</v>
      </c>
      <c r="W332" s="8" t="s">
        <v>126</v>
      </c>
      <c r="X332" s="6"/>
      <c r="Y332" s="6"/>
      <c r="Z332" s="6"/>
      <c r="AA332" s="6" t="s">
        <v>115</v>
      </c>
      <c r="AB332" s="8"/>
    </row>
    <row r="333" spans="1:28" s="4" customFormat="1" ht="51.95" customHeight="1" x14ac:dyDescent="0.2">
      <c r="A333" s="5">
        <v>0</v>
      </c>
      <c r="B333" s="6" t="s">
        <v>2168</v>
      </c>
      <c r="C333" s="13">
        <v>1050</v>
      </c>
      <c r="D333" s="8" t="s">
        <v>2169</v>
      </c>
      <c r="E333" s="8" t="s">
        <v>2170</v>
      </c>
      <c r="F333" s="8" t="s">
        <v>2171</v>
      </c>
      <c r="G333" s="6" t="s">
        <v>38</v>
      </c>
      <c r="H333" s="6" t="s">
        <v>39</v>
      </c>
      <c r="I333" s="8" t="s">
        <v>73</v>
      </c>
      <c r="J333" s="9">
        <v>1</v>
      </c>
      <c r="K333" s="9">
        <v>231</v>
      </c>
      <c r="L333" s="9">
        <v>2023</v>
      </c>
      <c r="M333" s="8" t="s">
        <v>2172</v>
      </c>
      <c r="N333" s="8" t="s">
        <v>42</v>
      </c>
      <c r="O333" s="8" t="s">
        <v>43</v>
      </c>
      <c r="P333" s="6" t="s">
        <v>44</v>
      </c>
      <c r="Q333" s="8" t="s">
        <v>75</v>
      </c>
      <c r="R333" s="10" t="s">
        <v>2173</v>
      </c>
      <c r="S333" s="11" t="s">
        <v>2174</v>
      </c>
      <c r="T333" s="6" t="s">
        <v>190</v>
      </c>
      <c r="U333" s="14" t="str">
        <f>HYPERLINK("https://media.infra-m.ru/2041/2041699/cover/2041699.jpg", "Обложка")</f>
        <v>Обложка</v>
      </c>
      <c r="V333" s="14" t="str">
        <f>HYPERLINK("https://znanium.ru/catalog/product/2041699", "Ознакомиться")</f>
        <v>Ознакомиться</v>
      </c>
      <c r="W333" s="8" t="s">
        <v>2175</v>
      </c>
      <c r="X333" s="6"/>
      <c r="Y333" s="6"/>
      <c r="Z333" s="6"/>
      <c r="AA333" s="6" t="s">
        <v>291</v>
      </c>
      <c r="AB333" s="8"/>
    </row>
    <row r="334" spans="1:28" s="4" customFormat="1" ht="44.1" customHeight="1" x14ac:dyDescent="0.2">
      <c r="A334" s="5">
        <v>0</v>
      </c>
      <c r="B334" s="6" t="s">
        <v>2176</v>
      </c>
      <c r="C334" s="13">
        <v>2430</v>
      </c>
      <c r="D334" s="8" t="s">
        <v>2177</v>
      </c>
      <c r="E334" s="8" t="s">
        <v>2178</v>
      </c>
      <c r="F334" s="8" t="s">
        <v>2179</v>
      </c>
      <c r="G334" s="6" t="s">
        <v>93</v>
      </c>
      <c r="H334" s="6" t="s">
        <v>94</v>
      </c>
      <c r="I334" s="8" t="s">
        <v>358</v>
      </c>
      <c r="J334" s="9">
        <v>1</v>
      </c>
      <c r="K334" s="9">
        <v>528</v>
      </c>
      <c r="L334" s="9">
        <v>2024</v>
      </c>
      <c r="M334" s="8" t="s">
        <v>296</v>
      </c>
      <c r="N334" s="8" t="s">
        <v>42</v>
      </c>
      <c r="O334" s="8" t="s">
        <v>43</v>
      </c>
      <c r="P334" s="6" t="s">
        <v>44</v>
      </c>
      <c r="Q334" s="8" t="s">
        <v>75</v>
      </c>
      <c r="R334" s="10" t="s">
        <v>2180</v>
      </c>
      <c r="S334" s="11"/>
      <c r="T334" s="6"/>
      <c r="U334" s="14" t="str">
        <f>HYPERLINK("https://media.infra-m.ru/2079/2079694/cover/2079694.jpg", "Обложка")</f>
        <v>Обложка</v>
      </c>
      <c r="V334" s="14" t="str">
        <f>HYPERLINK("https://znanium.ru/catalog/product/2079694", "Ознакомиться")</f>
        <v>Ознакомиться</v>
      </c>
      <c r="W334" s="8" t="s">
        <v>777</v>
      </c>
      <c r="X334" s="6"/>
      <c r="Y334" s="6"/>
      <c r="Z334" s="6"/>
      <c r="AA334" s="6" t="s">
        <v>107</v>
      </c>
      <c r="AB334" s="8"/>
    </row>
    <row r="335" spans="1:28" s="4" customFormat="1" ht="42" customHeight="1" x14ac:dyDescent="0.2">
      <c r="A335" s="5">
        <v>0</v>
      </c>
      <c r="B335" s="6" t="s">
        <v>2181</v>
      </c>
      <c r="C335" s="7">
        <v>590</v>
      </c>
      <c r="D335" s="8" t="s">
        <v>2182</v>
      </c>
      <c r="E335" s="8" t="s">
        <v>2183</v>
      </c>
      <c r="F335" s="8" t="s">
        <v>2184</v>
      </c>
      <c r="G335" s="6" t="s">
        <v>93</v>
      </c>
      <c r="H335" s="6" t="s">
        <v>197</v>
      </c>
      <c r="I335" s="8" t="s">
        <v>258</v>
      </c>
      <c r="J335" s="9">
        <v>1</v>
      </c>
      <c r="K335" s="9">
        <v>184</v>
      </c>
      <c r="L335" s="9">
        <v>2018</v>
      </c>
      <c r="M335" s="8" t="s">
        <v>2185</v>
      </c>
      <c r="N335" s="8" t="s">
        <v>42</v>
      </c>
      <c r="O335" s="8" t="s">
        <v>43</v>
      </c>
      <c r="P335" s="6" t="s">
        <v>44</v>
      </c>
      <c r="Q335" s="8" t="s">
        <v>75</v>
      </c>
      <c r="R335" s="10" t="s">
        <v>2186</v>
      </c>
      <c r="S335" s="11"/>
      <c r="T335" s="6"/>
      <c r="U335" s="14" t="str">
        <f>HYPERLINK("https://media.infra-m.ru/0961/0961611/cover/961611.jpg", "Обложка")</f>
        <v>Обложка</v>
      </c>
      <c r="V335" s="14" t="str">
        <f>HYPERLINK("https://znanium.ru/catalog/product/1843572", "Ознакомиться")</f>
        <v>Ознакомиться</v>
      </c>
      <c r="W335" s="8" t="s">
        <v>2187</v>
      </c>
      <c r="X335" s="6"/>
      <c r="Y335" s="6"/>
      <c r="Z335" s="6"/>
      <c r="AA335" s="6" t="s">
        <v>61</v>
      </c>
      <c r="AB335" s="8"/>
    </row>
    <row r="336" spans="1:28" s="4" customFormat="1" ht="42" customHeight="1" x14ac:dyDescent="0.2">
      <c r="A336" s="5">
        <v>0</v>
      </c>
      <c r="B336" s="6" t="s">
        <v>2188</v>
      </c>
      <c r="C336" s="7">
        <v>844.9</v>
      </c>
      <c r="D336" s="8" t="s">
        <v>2189</v>
      </c>
      <c r="E336" s="8" t="s">
        <v>2190</v>
      </c>
      <c r="F336" s="8" t="s">
        <v>2191</v>
      </c>
      <c r="G336" s="6" t="s">
        <v>38</v>
      </c>
      <c r="H336" s="6" t="s">
        <v>39</v>
      </c>
      <c r="I336" s="8" t="s">
        <v>121</v>
      </c>
      <c r="J336" s="9">
        <v>1</v>
      </c>
      <c r="K336" s="9">
        <v>229</v>
      </c>
      <c r="L336" s="9">
        <v>2021</v>
      </c>
      <c r="M336" s="8" t="s">
        <v>2192</v>
      </c>
      <c r="N336" s="8" t="s">
        <v>42</v>
      </c>
      <c r="O336" s="8" t="s">
        <v>43</v>
      </c>
      <c r="P336" s="6" t="s">
        <v>123</v>
      </c>
      <c r="Q336" s="8" t="s">
        <v>124</v>
      </c>
      <c r="R336" s="10" t="s">
        <v>2193</v>
      </c>
      <c r="S336" s="11"/>
      <c r="T336" s="6"/>
      <c r="U336" s="14" t="str">
        <f>HYPERLINK("https://media.infra-m.ru/1229/1229807/cover/1229807.jpg", "Обложка")</f>
        <v>Обложка</v>
      </c>
      <c r="V336" s="14" t="str">
        <f>HYPERLINK("https://znanium.ru/catalog/product/1229807", "Ознакомиться")</f>
        <v>Ознакомиться</v>
      </c>
      <c r="W336" s="8" t="s">
        <v>2194</v>
      </c>
      <c r="X336" s="6"/>
      <c r="Y336" s="6"/>
      <c r="Z336" s="6"/>
      <c r="AA336" s="6" t="s">
        <v>210</v>
      </c>
      <c r="AB336" s="8"/>
    </row>
    <row r="337" spans="1:28" s="4" customFormat="1" ht="51.95" customHeight="1" x14ac:dyDescent="0.2">
      <c r="A337" s="5">
        <v>0</v>
      </c>
      <c r="B337" s="6" t="s">
        <v>2195</v>
      </c>
      <c r="C337" s="13">
        <v>1514</v>
      </c>
      <c r="D337" s="8" t="s">
        <v>2196</v>
      </c>
      <c r="E337" s="8" t="s">
        <v>2197</v>
      </c>
      <c r="F337" s="8" t="s">
        <v>2198</v>
      </c>
      <c r="G337" s="6" t="s">
        <v>93</v>
      </c>
      <c r="H337" s="6" t="s">
        <v>53</v>
      </c>
      <c r="I337" s="8" t="s">
        <v>73</v>
      </c>
      <c r="J337" s="9">
        <v>1</v>
      </c>
      <c r="K337" s="9">
        <v>302</v>
      </c>
      <c r="L337" s="9">
        <v>2025</v>
      </c>
      <c r="M337" s="8" t="s">
        <v>2199</v>
      </c>
      <c r="N337" s="8" t="s">
        <v>42</v>
      </c>
      <c r="O337" s="8" t="s">
        <v>43</v>
      </c>
      <c r="P337" s="6" t="s">
        <v>44</v>
      </c>
      <c r="Q337" s="8" t="s">
        <v>278</v>
      </c>
      <c r="R337" s="10" t="s">
        <v>2200</v>
      </c>
      <c r="S337" s="11" t="s">
        <v>2201</v>
      </c>
      <c r="T337" s="6"/>
      <c r="U337" s="14" t="str">
        <f>HYPERLINK("https://media.infra-m.ru/2163/2163376/cover/2163376.jpg", "Обложка")</f>
        <v>Обложка</v>
      </c>
      <c r="V337" s="14" t="str">
        <f>HYPERLINK("https://znanium.ru/catalog/product/1310542", "Ознакомиться")</f>
        <v>Ознакомиться</v>
      </c>
      <c r="W337" s="8" t="s">
        <v>69</v>
      </c>
      <c r="X337" s="6"/>
      <c r="Y337" s="6"/>
      <c r="Z337" s="6"/>
      <c r="AA337" s="6" t="s">
        <v>168</v>
      </c>
      <c r="AB337" s="8"/>
    </row>
    <row r="338" spans="1:28" s="4" customFormat="1" ht="51.95" customHeight="1" x14ac:dyDescent="0.2">
      <c r="A338" s="5">
        <v>0</v>
      </c>
      <c r="B338" s="6" t="s">
        <v>2202</v>
      </c>
      <c r="C338" s="7">
        <v>754.9</v>
      </c>
      <c r="D338" s="8" t="s">
        <v>2203</v>
      </c>
      <c r="E338" s="8" t="s">
        <v>2204</v>
      </c>
      <c r="F338" s="8" t="s">
        <v>2205</v>
      </c>
      <c r="G338" s="6" t="s">
        <v>93</v>
      </c>
      <c r="H338" s="6" t="s">
        <v>197</v>
      </c>
      <c r="I338" s="8" t="s">
        <v>83</v>
      </c>
      <c r="J338" s="9">
        <v>1</v>
      </c>
      <c r="K338" s="9">
        <v>235</v>
      </c>
      <c r="L338" s="9">
        <v>2019</v>
      </c>
      <c r="M338" s="8" t="s">
        <v>2206</v>
      </c>
      <c r="N338" s="8" t="s">
        <v>42</v>
      </c>
      <c r="O338" s="8" t="s">
        <v>43</v>
      </c>
      <c r="P338" s="6" t="s">
        <v>56</v>
      </c>
      <c r="Q338" s="8" t="s">
        <v>75</v>
      </c>
      <c r="R338" s="10" t="s">
        <v>630</v>
      </c>
      <c r="S338" s="11" t="s">
        <v>2207</v>
      </c>
      <c r="T338" s="6"/>
      <c r="U338" s="14" t="str">
        <f>HYPERLINK("https://media.infra-m.ru/1034/1034487/cover/1034487.jpg", "Обложка")</f>
        <v>Обложка</v>
      </c>
      <c r="V338" s="14" t="str">
        <f>HYPERLINK("https://znanium.ru/catalog/product/1925533", "Ознакомиться")</f>
        <v>Ознакомиться</v>
      </c>
      <c r="W338" s="8" t="s">
        <v>1606</v>
      </c>
      <c r="X338" s="6"/>
      <c r="Y338" s="6"/>
      <c r="Z338" s="6"/>
      <c r="AA338" s="6" t="s">
        <v>115</v>
      </c>
      <c r="AB338" s="8"/>
    </row>
    <row r="339" spans="1:28" s="4" customFormat="1" ht="51.95" customHeight="1" x14ac:dyDescent="0.2">
      <c r="A339" s="5">
        <v>0</v>
      </c>
      <c r="B339" s="6" t="s">
        <v>2208</v>
      </c>
      <c r="C339" s="7">
        <v>644</v>
      </c>
      <c r="D339" s="8" t="s">
        <v>2209</v>
      </c>
      <c r="E339" s="8" t="s">
        <v>2210</v>
      </c>
      <c r="F339" s="8" t="s">
        <v>2211</v>
      </c>
      <c r="G339" s="6" t="s">
        <v>120</v>
      </c>
      <c r="H339" s="6" t="s">
        <v>39</v>
      </c>
      <c r="I339" s="8" t="s">
        <v>83</v>
      </c>
      <c r="J339" s="9">
        <v>1</v>
      </c>
      <c r="K339" s="9">
        <v>128</v>
      </c>
      <c r="L339" s="9">
        <v>2025</v>
      </c>
      <c r="M339" s="8" t="s">
        <v>2212</v>
      </c>
      <c r="N339" s="8" t="s">
        <v>42</v>
      </c>
      <c r="O339" s="8" t="s">
        <v>43</v>
      </c>
      <c r="P339" s="6" t="s">
        <v>44</v>
      </c>
      <c r="Q339" s="8" t="s">
        <v>75</v>
      </c>
      <c r="R339" s="10" t="s">
        <v>2213</v>
      </c>
      <c r="S339" s="11" t="s">
        <v>1500</v>
      </c>
      <c r="T339" s="6"/>
      <c r="U339" s="14" t="str">
        <f>HYPERLINK("https://media.infra-m.ru/2188/2188728/cover/2188728.jpg", "Обложка")</f>
        <v>Обложка</v>
      </c>
      <c r="V339" s="14" t="str">
        <f>HYPERLINK("https://znanium.ru/catalog/product/1840483", "Ознакомиться")</f>
        <v>Ознакомиться</v>
      </c>
      <c r="W339" s="8" t="s">
        <v>136</v>
      </c>
      <c r="X339" s="6"/>
      <c r="Y339" s="6"/>
      <c r="Z339" s="6"/>
      <c r="AA339" s="6" t="s">
        <v>48</v>
      </c>
      <c r="AB339" s="8"/>
    </row>
    <row r="340" spans="1:28" s="4" customFormat="1" ht="51.95" customHeight="1" x14ac:dyDescent="0.2">
      <c r="A340" s="5">
        <v>0</v>
      </c>
      <c r="B340" s="6" t="s">
        <v>2214</v>
      </c>
      <c r="C340" s="7">
        <v>690</v>
      </c>
      <c r="D340" s="8" t="s">
        <v>2215</v>
      </c>
      <c r="E340" s="8" t="s">
        <v>2216</v>
      </c>
      <c r="F340" s="8" t="s">
        <v>2217</v>
      </c>
      <c r="G340" s="6" t="s">
        <v>120</v>
      </c>
      <c r="H340" s="6" t="s">
        <v>39</v>
      </c>
      <c r="I340" s="8" t="s">
        <v>83</v>
      </c>
      <c r="J340" s="9">
        <v>1</v>
      </c>
      <c r="K340" s="9">
        <v>135</v>
      </c>
      <c r="L340" s="9">
        <v>2024</v>
      </c>
      <c r="M340" s="8" t="s">
        <v>2218</v>
      </c>
      <c r="N340" s="8" t="s">
        <v>42</v>
      </c>
      <c r="O340" s="8" t="s">
        <v>43</v>
      </c>
      <c r="P340" s="6" t="s">
        <v>44</v>
      </c>
      <c r="Q340" s="8" t="s">
        <v>75</v>
      </c>
      <c r="R340" s="10" t="s">
        <v>2219</v>
      </c>
      <c r="S340" s="11" t="s">
        <v>2220</v>
      </c>
      <c r="T340" s="6"/>
      <c r="U340" s="14" t="str">
        <f>HYPERLINK("https://media.infra-m.ru/2114/2114826/cover/2114826.jpg", "Обложка")</f>
        <v>Обложка</v>
      </c>
      <c r="V340" s="14" t="str">
        <f>HYPERLINK("https://znanium.ru/catalog/product/2114826", "Ознакомиться")</f>
        <v>Ознакомиться</v>
      </c>
      <c r="W340" s="8" t="s">
        <v>2221</v>
      </c>
      <c r="X340" s="6"/>
      <c r="Y340" s="6"/>
      <c r="Z340" s="6"/>
      <c r="AA340" s="6" t="s">
        <v>338</v>
      </c>
      <c r="AB340" s="8"/>
    </row>
    <row r="341" spans="1:28" s="4" customFormat="1" ht="42" customHeight="1" x14ac:dyDescent="0.2">
      <c r="A341" s="5">
        <v>0</v>
      </c>
      <c r="B341" s="6" t="s">
        <v>2222</v>
      </c>
      <c r="C341" s="7">
        <v>434.9</v>
      </c>
      <c r="D341" s="8" t="s">
        <v>2223</v>
      </c>
      <c r="E341" s="8" t="s">
        <v>2224</v>
      </c>
      <c r="F341" s="8" t="s">
        <v>884</v>
      </c>
      <c r="G341" s="6" t="s">
        <v>120</v>
      </c>
      <c r="H341" s="6" t="s">
        <v>53</v>
      </c>
      <c r="I341" s="8"/>
      <c r="J341" s="9">
        <v>1</v>
      </c>
      <c r="K341" s="9">
        <v>96</v>
      </c>
      <c r="L341" s="9">
        <v>2023</v>
      </c>
      <c r="M341" s="8" t="s">
        <v>2225</v>
      </c>
      <c r="N341" s="8" t="s">
        <v>42</v>
      </c>
      <c r="O341" s="8" t="s">
        <v>43</v>
      </c>
      <c r="P341" s="6" t="s">
        <v>44</v>
      </c>
      <c r="Q341" s="8" t="s">
        <v>75</v>
      </c>
      <c r="R341" s="10" t="s">
        <v>2226</v>
      </c>
      <c r="S341" s="11"/>
      <c r="T341" s="6"/>
      <c r="U341" s="14" t="str">
        <f>HYPERLINK("https://media.infra-m.ru/1911/1911790/cover/1911790.jpg", "Обложка")</f>
        <v>Обложка</v>
      </c>
      <c r="V341" s="14" t="str">
        <f>HYPERLINK("https://znanium.ru/catalog/product/1911790", "Ознакомиться")</f>
        <v>Ознакомиться</v>
      </c>
      <c r="W341" s="8" t="s">
        <v>886</v>
      </c>
      <c r="X341" s="6"/>
      <c r="Y341" s="6"/>
      <c r="Z341" s="6"/>
      <c r="AA341" s="6" t="s">
        <v>107</v>
      </c>
      <c r="AB341" s="8"/>
    </row>
    <row r="342" spans="1:28" s="4" customFormat="1" ht="51.95" customHeight="1" x14ac:dyDescent="0.2">
      <c r="A342" s="5">
        <v>0</v>
      </c>
      <c r="B342" s="6" t="s">
        <v>2227</v>
      </c>
      <c r="C342" s="7">
        <v>484.9</v>
      </c>
      <c r="D342" s="8" t="s">
        <v>2228</v>
      </c>
      <c r="E342" s="8" t="s">
        <v>2229</v>
      </c>
      <c r="F342" s="8" t="s">
        <v>2230</v>
      </c>
      <c r="G342" s="6" t="s">
        <v>120</v>
      </c>
      <c r="H342" s="6" t="s">
        <v>39</v>
      </c>
      <c r="I342" s="8" t="s">
        <v>83</v>
      </c>
      <c r="J342" s="9">
        <v>1</v>
      </c>
      <c r="K342" s="9">
        <v>107</v>
      </c>
      <c r="L342" s="9">
        <v>2023</v>
      </c>
      <c r="M342" s="8" t="s">
        <v>2231</v>
      </c>
      <c r="N342" s="8" t="s">
        <v>42</v>
      </c>
      <c r="O342" s="8" t="s">
        <v>43</v>
      </c>
      <c r="P342" s="6" t="s">
        <v>44</v>
      </c>
      <c r="Q342" s="8" t="s">
        <v>75</v>
      </c>
      <c r="R342" s="10" t="s">
        <v>1028</v>
      </c>
      <c r="S342" s="11" t="s">
        <v>2232</v>
      </c>
      <c r="T342" s="6"/>
      <c r="U342" s="14" t="str">
        <f>HYPERLINK("https://media.infra-m.ru/1981/1981633/cover/1981633.jpg", "Обложка")</f>
        <v>Обложка</v>
      </c>
      <c r="V342" s="14" t="str">
        <f>HYPERLINK("https://znanium.ru/catalog/product/1819261", "Ознакомиться")</f>
        <v>Ознакомиться</v>
      </c>
      <c r="W342" s="8" t="s">
        <v>126</v>
      </c>
      <c r="X342" s="6"/>
      <c r="Y342" s="6"/>
      <c r="Z342" s="6"/>
      <c r="AA342" s="6" t="s">
        <v>201</v>
      </c>
      <c r="AB342" s="8"/>
    </row>
    <row r="343" spans="1:28" s="4" customFormat="1" ht="42" customHeight="1" x14ac:dyDescent="0.2">
      <c r="A343" s="5">
        <v>0</v>
      </c>
      <c r="B343" s="6" t="s">
        <v>2233</v>
      </c>
      <c r="C343" s="13">
        <v>1594</v>
      </c>
      <c r="D343" s="8" t="s">
        <v>2234</v>
      </c>
      <c r="E343" s="8" t="s">
        <v>2235</v>
      </c>
      <c r="F343" s="8" t="s">
        <v>2236</v>
      </c>
      <c r="G343" s="6" t="s">
        <v>93</v>
      </c>
      <c r="H343" s="6" t="s">
        <v>53</v>
      </c>
      <c r="I343" s="8" t="s">
        <v>2237</v>
      </c>
      <c r="J343" s="9">
        <v>1</v>
      </c>
      <c r="K343" s="9">
        <v>316</v>
      </c>
      <c r="L343" s="9">
        <v>2023</v>
      </c>
      <c r="M343" s="8" t="s">
        <v>2238</v>
      </c>
      <c r="N343" s="8" t="s">
        <v>42</v>
      </c>
      <c r="O343" s="8" t="s">
        <v>43</v>
      </c>
      <c r="P343" s="6" t="s">
        <v>56</v>
      </c>
      <c r="Q343" s="8" t="s">
        <v>45</v>
      </c>
      <c r="R343" s="10" t="s">
        <v>2239</v>
      </c>
      <c r="S343" s="11"/>
      <c r="T343" s="6" t="s">
        <v>190</v>
      </c>
      <c r="U343" s="14" t="str">
        <f>HYPERLINK("https://media.infra-m.ru/1892/1892037/cover/1892037.jpg", "Обложка")</f>
        <v>Обложка</v>
      </c>
      <c r="V343" s="14" t="str">
        <f>HYPERLINK("https://znanium.ru/catalog/product/1153779", "Ознакомиться")</f>
        <v>Ознакомиться</v>
      </c>
      <c r="W343" s="8" t="s">
        <v>47</v>
      </c>
      <c r="X343" s="6"/>
      <c r="Y343" s="6"/>
      <c r="Z343" s="6"/>
      <c r="AA343" s="6" t="s">
        <v>338</v>
      </c>
      <c r="AB343" s="8"/>
    </row>
    <row r="344" spans="1:28" s="4" customFormat="1" ht="51.95" customHeight="1" x14ac:dyDescent="0.2">
      <c r="A344" s="5">
        <v>0</v>
      </c>
      <c r="B344" s="6" t="s">
        <v>2240</v>
      </c>
      <c r="C344" s="13">
        <v>1680</v>
      </c>
      <c r="D344" s="8" t="s">
        <v>2241</v>
      </c>
      <c r="E344" s="8" t="s">
        <v>2242</v>
      </c>
      <c r="F344" s="8" t="s">
        <v>1046</v>
      </c>
      <c r="G344" s="6" t="s">
        <v>38</v>
      </c>
      <c r="H344" s="6" t="s">
        <v>39</v>
      </c>
      <c r="I344" s="8" t="s">
        <v>40</v>
      </c>
      <c r="J344" s="9">
        <v>1</v>
      </c>
      <c r="K344" s="9">
        <v>356</v>
      </c>
      <c r="L344" s="9">
        <v>2024</v>
      </c>
      <c r="M344" s="8" t="s">
        <v>2243</v>
      </c>
      <c r="N344" s="8" t="s">
        <v>42</v>
      </c>
      <c r="O344" s="8" t="s">
        <v>43</v>
      </c>
      <c r="P344" s="6" t="s">
        <v>56</v>
      </c>
      <c r="Q344" s="8" t="s">
        <v>45</v>
      </c>
      <c r="R344" s="10" t="s">
        <v>2239</v>
      </c>
      <c r="S344" s="11" t="s">
        <v>2244</v>
      </c>
      <c r="T344" s="6"/>
      <c r="U344" s="14" t="str">
        <f>HYPERLINK("https://media.infra-m.ru/2085/2085051/cover/2085051.jpg", "Обложка")</f>
        <v>Обложка</v>
      </c>
      <c r="V344" s="14" t="str">
        <f>HYPERLINK("https://znanium.ru/catalog/product/2085051", "Ознакомиться")</f>
        <v>Ознакомиться</v>
      </c>
      <c r="W344" s="8" t="s">
        <v>1050</v>
      </c>
      <c r="X344" s="6"/>
      <c r="Y344" s="6"/>
      <c r="Z344" s="6"/>
      <c r="AA344" s="6" t="s">
        <v>424</v>
      </c>
      <c r="AB344" s="8"/>
    </row>
    <row r="345" spans="1:28" s="4" customFormat="1" ht="51.95" customHeight="1" x14ac:dyDescent="0.2">
      <c r="A345" s="5">
        <v>0</v>
      </c>
      <c r="B345" s="6" t="s">
        <v>2245</v>
      </c>
      <c r="C345" s="7">
        <v>874.9</v>
      </c>
      <c r="D345" s="8" t="s">
        <v>2246</v>
      </c>
      <c r="E345" s="8" t="s">
        <v>2247</v>
      </c>
      <c r="F345" s="8" t="s">
        <v>1046</v>
      </c>
      <c r="G345" s="6" t="s">
        <v>93</v>
      </c>
      <c r="H345" s="6" t="s">
        <v>39</v>
      </c>
      <c r="I345" s="8" t="s">
        <v>40</v>
      </c>
      <c r="J345" s="9">
        <v>1</v>
      </c>
      <c r="K345" s="9">
        <v>272</v>
      </c>
      <c r="L345" s="9">
        <v>2019</v>
      </c>
      <c r="M345" s="8" t="s">
        <v>2248</v>
      </c>
      <c r="N345" s="8" t="s">
        <v>42</v>
      </c>
      <c r="O345" s="8" t="s">
        <v>43</v>
      </c>
      <c r="P345" s="6" t="s">
        <v>56</v>
      </c>
      <c r="Q345" s="8" t="s">
        <v>45</v>
      </c>
      <c r="R345" s="10" t="s">
        <v>2239</v>
      </c>
      <c r="S345" s="11" t="s">
        <v>2249</v>
      </c>
      <c r="T345" s="6"/>
      <c r="U345" s="14" t="str">
        <f>HYPERLINK("https://media.infra-m.ru/1009/1009011/cover/1009011.jpg", "Обложка")</f>
        <v>Обложка</v>
      </c>
      <c r="V345" s="14" t="str">
        <f>HYPERLINK("https://znanium.ru/catalog/product/2085051", "Ознакомиться")</f>
        <v>Ознакомиться</v>
      </c>
      <c r="W345" s="8" t="s">
        <v>1050</v>
      </c>
      <c r="X345" s="6"/>
      <c r="Y345" s="6"/>
      <c r="Z345" s="6"/>
      <c r="AA345" s="6" t="s">
        <v>201</v>
      </c>
      <c r="AB345" s="8"/>
    </row>
    <row r="346" spans="1:28" s="4" customFormat="1" ht="51.95" customHeight="1" x14ac:dyDescent="0.2">
      <c r="A346" s="5">
        <v>0</v>
      </c>
      <c r="B346" s="6" t="s">
        <v>2250</v>
      </c>
      <c r="C346" s="7">
        <v>990</v>
      </c>
      <c r="D346" s="8" t="s">
        <v>2251</v>
      </c>
      <c r="E346" s="8" t="s">
        <v>2252</v>
      </c>
      <c r="F346" s="8" t="s">
        <v>1619</v>
      </c>
      <c r="G346" s="6" t="s">
        <v>93</v>
      </c>
      <c r="H346" s="6" t="s">
        <v>39</v>
      </c>
      <c r="I346" s="8" t="s">
        <v>83</v>
      </c>
      <c r="J346" s="9">
        <v>1</v>
      </c>
      <c r="K346" s="9">
        <v>211</v>
      </c>
      <c r="L346" s="9">
        <v>2023</v>
      </c>
      <c r="M346" s="8" t="s">
        <v>2253</v>
      </c>
      <c r="N346" s="8" t="s">
        <v>42</v>
      </c>
      <c r="O346" s="8" t="s">
        <v>43</v>
      </c>
      <c r="P346" s="6" t="s">
        <v>44</v>
      </c>
      <c r="Q346" s="8" t="s">
        <v>75</v>
      </c>
      <c r="R346" s="10" t="s">
        <v>2254</v>
      </c>
      <c r="S346" s="11" t="s">
        <v>2255</v>
      </c>
      <c r="T346" s="6"/>
      <c r="U346" s="14" t="str">
        <f>HYPERLINK("https://media.infra-m.ru/1832/1832108/cover/1832108.jpg", "Обложка")</f>
        <v>Обложка</v>
      </c>
      <c r="V346" s="14" t="str">
        <f>HYPERLINK("https://znanium.ru/catalog/product/1832108", "Ознакомиться")</f>
        <v>Ознакомиться</v>
      </c>
      <c r="W346" s="8" t="s">
        <v>1622</v>
      </c>
      <c r="X346" s="6"/>
      <c r="Y346" s="6"/>
      <c r="Z346" s="6"/>
      <c r="AA346" s="6" t="s">
        <v>477</v>
      </c>
      <c r="AB346" s="8"/>
    </row>
    <row r="347" spans="1:28" s="4" customFormat="1" ht="51.95" customHeight="1" x14ac:dyDescent="0.2">
      <c r="A347" s="5">
        <v>0</v>
      </c>
      <c r="B347" s="6" t="s">
        <v>2256</v>
      </c>
      <c r="C347" s="7">
        <v>774.9</v>
      </c>
      <c r="D347" s="8" t="s">
        <v>2257</v>
      </c>
      <c r="E347" s="8" t="s">
        <v>2258</v>
      </c>
      <c r="F347" s="8" t="s">
        <v>2259</v>
      </c>
      <c r="G347" s="6" t="s">
        <v>120</v>
      </c>
      <c r="H347" s="6" t="s">
        <v>39</v>
      </c>
      <c r="I347" s="8" t="s">
        <v>121</v>
      </c>
      <c r="J347" s="9">
        <v>1</v>
      </c>
      <c r="K347" s="9">
        <v>226</v>
      </c>
      <c r="L347" s="9">
        <v>2019</v>
      </c>
      <c r="M347" s="8" t="s">
        <v>2260</v>
      </c>
      <c r="N347" s="8" t="s">
        <v>42</v>
      </c>
      <c r="O347" s="8" t="s">
        <v>43</v>
      </c>
      <c r="P347" s="6" t="s">
        <v>123</v>
      </c>
      <c r="Q347" s="8" t="s">
        <v>124</v>
      </c>
      <c r="R347" s="10" t="s">
        <v>2261</v>
      </c>
      <c r="S347" s="11"/>
      <c r="T347" s="6"/>
      <c r="U347" s="14" t="str">
        <f>HYPERLINK("https://media.infra-m.ru/0989/0989366/cover/989366.jpg", "Обложка")</f>
        <v>Обложка</v>
      </c>
      <c r="V347" s="14" t="str">
        <f>HYPERLINK("https://znanium.ru/catalog/product/989366", "Ознакомиться")</f>
        <v>Ознакомиться</v>
      </c>
      <c r="W347" s="8" t="s">
        <v>126</v>
      </c>
      <c r="X347" s="6"/>
      <c r="Y347" s="6"/>
      <c r="Z347" s="6"/>
      <c r="AA347" s="6" t="s">
        <v>107</v>
      </c>
      <c r="AB347" s="8"/>
    </row>
    <row r="348" spans="1:28" s="4" customFormat="1" ht="44.1" customHeight="1" x14ac:dyDescent="0.2">
      <c r="A348" s="5">
        <v>0</v>
      </c>
      <c r="B348" s="6" t="s">
        <v>2262</v>
      </c>
      <c r="C348" s="13">
        <v>1250</v>
      </c>
      <c r="D348" s="8" t="s">
        <v>2263</v>
      </c>
      <c r="E348" s="8" t="s">
        <v>2264</v>
      </c>
      <c r="F348" s="8" t="s">
        <v>1678</v>
      </c>
      <c r="G348" s="6" t="s">
        <v>120</v>
      </c>
      <c r="H348" s="6" t="s">
        <v>39</v>
      </c>
      <c r="I348" s="8" t="s">
        <v>121</v>
      </c>
      <c r="J348" s="9">
        <v>1</v>
      </c>
      <c r="K348" s="9">
        <v>270</v>
      </c>
      <c r="L348" s="9">
        <v>2024</v>
      </c>
      <c r="M348" s="8" t="s">
        <v>2265</v>
      </c>
      <c r="N348" s="8" t="s">
        <v>42</v>
      </c>
      <c r="O348" s="8" t="s">
        <v>43</v>
      </c>
      <c r="P348" s="6" t="s">
        <v>123</v>
      </c>
      <c r="Q348" s="8" t="s">
        <v>124</v>
      </c>
      <c r="R348" s="10" t="s">
        <v>125</v>
      </c>
      <c r="S348" s="11"/>
      <c r="T348" s="6"/>
      <c r="U348" s="14" t="str">
        <f>HYPERLINK("https://media.infra-m.ru/2086/2086387/cover/2086387.jpg", "Обложка")</f>
        <v>Обложка</v>
      </c>
      <c r="V348" s="14" t="str">
        <f>HYPERLINK("https://znanium.ru/catalog/product/2086387", "Ознакомиться")</f>
        <v>Ознакомиться</v>
      </c>
      <c r="W348" s="8" t="s">
        <v>1050</v>
      </c>
      <c r="X348" s="6"/>
      <c r="Y348" s="6"/>
      <c r="Z348" s="6"/>
      <c r="AA348" s="6" t="s">
        <v>107</v>
      </c>
      <c r="AB348" s="8"/>
    </row>
    <row r="349" spans="1:28" s="4" customFormat="1" ht="51.95" customHeight="1" x14ac:dyDescent="0.2">
      <c r="A349" s="5">
        <v>0</v>
      </c>
      <c r="B349" s="6" t="s">
        <v>2266</v>
      </c>
      <c r="C349" s="13">
        <v>1200</v>
      </c>
      <c r="D349" s="8" t="s">
        <v>2267</v>
      </c>
      <c r="E349" s="8" t="s">
        <v>2268</v>
      </c>
      <c r="F349" s="8" t="s">
        <v>2269</v>
      </c>
      <c r="G349" s="6" t="s">
        <v>38</v>
      </c>
      <c r="H349" s="6" t="s">
        <v>39</v>
      </c>
      <c r="I349" s="8" t="s">
        <v>40</v>
      </c>
      <c r="J349" s="9">
        <v>1</v>
      </c>
      <c r="K349" s="9">
        <v>260</v>
      </c>
      <c r="L349" s="9">
        <v>2024</v>
      </c>
      <c r="M349" s="8" t="s">
        <v>2270</v>
      </c>
      <c r="N349" s="8" t="s">
        <v>42</v>
      </c>
      <c r="O349" s="8" t="s">
        <v>43</v>
      </c>
      <c r="P349" s="6" t="s">
        <v>44</v>
      </c>
      <c r="Q349" s="8" t="s">
        <v>45</v>
      </c>
      <c r="R349" s="10" t="s">
        <v>2271</v>
      </c>
      <c r="S349" s="11" t="s">
        <v>2272</v>
      </c>
      <c r="T349" s="6"/>
      <c r="U349" s="14" t="str">
        <f>HYPERLINK("https://media.infra-m.ru/2085/2085043/cover/2085043.jpg", "Обложка")</f>
        <v>Обложка</v>
      </c>
      <c r="V349" s="14" t="str">
        <f>HYPERLINK("https://znanium.ru/catalog/product/2085043", "Ознакомиться")</f>
        <v>Ознакомиться</v>
      </c>
      <c r="W349" s="8" t="s">
        <v>2273</v>
      </c>
      <c r="X349" s="6"/>
      <c r="Y349" s="6"/>
      <c r="Z349" s="6"/>
      <c r="AA349" s="6" t="s">
        <v>127</v>
      </c>
      <c r="AB349" s="8"/>
    </row>
    <row r="350" spans="1:28" s="4" customFormat="1" ht="42" customHeight="1" x14ac:dyDescent="0.2">
      <c r="A350" s="5">
        <v>0</v>
      </c>
      <c r="B350" s="6" t="s">
        <v>2274</v>
      </c>
      <c r="C350" s="13">
        <v>1214</v>
      </c>
      <c r="D350" s="8" t="s">
        <v>2275</v>
      </c>
      <c r="E350" s="8" t="s">
        <v>2276</v>
      </c>
      <c r="F350" s="8" t="s">
        <v>2277</v>
      </c>
      <c r="G350" s="6" t="s">
        <v>120</v>
      </c>
      <c r="H350" s="6" t="s">
        <v>39</v>
      </c>
      <c r="I350" s="8" t="s">
        <v>1847</v>
      </c>
      <c r="J350" s="9">
        <v>1</v>
      </c>
      <c r="K350" s="9">
        <v>258</v>
      </c>
      <c r="L350" s="9">
        <v>2024</v>
      </c>
      <c r="M350" s="8" t="s">
        <v>2278</v>
      </c>
      <c r="N350" s="8" t="s">
        <v>42</v>
      </c>
      <c r="O350" s="8" t="s">
        <v>43</v>
      </c>
      <c r="P350" s="6" t="s">
        <v>123</v>
      </c>
      <c r="Q350" s="8" t="s">
        <v>124</v>
      </c>
      <c r="R350" s="10" t="s">
        <v>2148</v>
      </c>
      <c r="S350" s="11"/>
      <c r="T350" s="6"/>
      <c r="U350" s="14" t="str">
        <f>HYPERLINK("https://media.infra-m.ru/2113/2113861/cover/2113861.jpg", "Обложка")</f>
        <v>Обложка</v>
      </c>
      <c r="V350" s="14" t="str">
        <f>HYPERLINK("https://znanium.ru/catalog/product/1976119", "Ознакомиться")</f>
        <v>Ознакомиться</v>
      </c>
      <c r="W350" s="8" t="s">
        <v>1861</v>
      </c>
      <c r="X350" s="6"/>
      <c r="Y350" s="6"/>
      <c r="Z350" s="6"/>
      <c r="AA350" s="6" t="s">
        <v>192</v>
      </c>
      <c r="AB350" s="8"/>
    </row>
    <row r="351" spans="1:28" s="4" customFormat="1" ht="51.95" customHeight="1" x14ac:dyDescent="0.2">
      <c r="A351" s="5">
        <v>0</v>
      </c>
      <c r="B351" s="6" t="s">
        <v>2279</v>
      </c>
      <c r="C351" s="7">
        <v>890</v>
      </c>
      <c r="D351" s="8" t="s">
        <v>2280</v>
      </c>
      <c r="E351" s="8" t="s">
        <v>2281</v>
      </c>
      <c r="F351" s="8" t="s">
        <v>2282</v>
      </c>
      <c r="G351" s="6" t="s">
        <v>120</v>
      </c>
      <c r="H351" s="6" t="s">
        <v>39</v>
      </c>
      <c r="I351" s="8" t="s">
        <v>1510</v>
      </c>
      <c r="J351" s="9">
        <v>1</v>
      </c>
      <c r="K351" s="9">
        <v>148</v>
      </c>
      <c r="L351" s="9">
        <v>2023</v>
      </c>
      <c r="M351" s="8" t="s">
        <v>2283</v>
      </c>
      <c r="N351" s="8" t="s">
        <v>42</v>
      </c>
      <c r="O351" s="8" t="s">
        <v>43</v>
      </c>
      <c r="P351" s="6" t="s">
        <v>44</v>
      </c>
      <c r="Q351" s="8" t="s">
        <v>75</v>
      </c>
      <c r="R351" s="10" t="s">
        <v>2284</v>
      </c>
      <c r="S351" s="11" t="s">
        <v>2285</v>
      </c>
      <c r="T351" s="6"/>
      <c r="U351" s="14" t="str">
        <f>HYPERLINK("https://media.infra-m.ru/1910/1910855/cover/1910855.jpg", "Обложка")</f>
        <v>Обложка</v>
      </c>
      <c r="V351" s="12"/>
      <c r="W351" s="8" t="s">
        <v>1514</v>
      </c>
      <c r="X351" s="6"/>
      <c r="Y351" s="6"/>
      <c r="Z351" s="6"/>
      <c r="AA351" s="6" t="s">
        <v>477</v>
      </c>
      <c r="AB351" s="8"/>
    </row>
    <row r="352" spans="1:28" s="4" customFormat="1" ht="42" customHeight="1" x14ac:dyDescent="0.2">
      <c r="A352" s="5">
        <v>0</v>
      </c>
      <c r="B352" s="6" t="s">
        <v>2286</v>
      </c>
      <c r="C352" s="7">
        <v>907.5</v>
      </c>
      <c r="D352" s="8" t="s">
        <v>2287</v>
      </c>
      <c r="E352" s="8" t="s">
        <v>2281</v>
      </c>
      <c r="F352" s="8" t="s">
        <v>2288</v>
      </c>
      <c r="G352" s="6" t="s">
        <v>120</v>
      </c>
      <c r="H352" s="6" t="s">
        <v>94</v>
      </c>
      <c r="I352" s="8"/>
      <c r="J352" s="9">
        <v>1</v>
      </c>
      <c r="K352" s="9">
        <v>100</v>
      </c>
      <c r="L352" s="9">
        <v>2023</v>
      </c>
      <c r="M352" s="8" t="s">
        <v>2289</v>
      </c>
      <c r="N352" s="8" t="s">
        <v>42</v>
      </c>
      <c r="O352" s="8" t="s">
        <v>43</v>
      </c>
      <c r="P352" s="6" t="s">
        <v>44</v>
      </c>
      <c r="Q352" s="8"/>
      <c r="R352" s="10" t="s">
        <v>2290</v>
      </c>
      <c r="S352" s="11"/>
      <c r="T352" s="6"/>
      <c r="U352" s="14" t="str">
        <f>HYPERLINK("https://media.infra-m.ru/2076/2076737/cover/2076737.jpg", "Обложка")</f>
        <v>Обложка</v>
      </c>
      <c r="V352" s="12"/>
      <c r="W352" s="8" t="s">
        <v>47</v>
      </c>
      <c r="X352" s="6"/>
      <c r="Y352" s="6"/>
      <c r="Z352" s="6"/>
      <c r="AA352" s="6" t="s">
        <v>477</v>
      </c>
      <c r="AB352" s="8"/>
    </row>
    <row r="353" spans="1:28" s="4" customFormat="1" ht="51.95" customHeight="1" x14ac:dyDescent="0.2">
      <c r="A353" s="5">
        <v>0</v>
      </c>
      <c r="B353" s="6" t="s">
        <v>2291</v>
      </c>
      <c r="C353" s="13">
        <v>1784</v>
      </c>
      <c r="D353" s="8" t="s">
        <v>2292</v>
      </c>
      <c r="E353" s="8" t="s">
        <v>2293</v>
      </c>
      <c r="F353" s="8" t="s">
        <v>2294</v>
      </c>
      <c r="G353" s="6" t="s">
        <v>38</v>
      </c>
      <c r="H353" s="6" t="s">
        <v>39</v>
      </c>
      <c r="I353" s="8" t="s">
        <v>83</v>
      </c>
      <c r="J353" s="9">
        <v>1</v>
      </c>
      <c r="K353" s="9">
        <v>357</v>
      </c>
      <c r="L353" s="9">
        <v>2025</v>
      </c>
      <c r="M353" s="8" t="s">
        <v>2295</v>
      </c>
      <c r="N353" s="8" t="s">
        <v>42</v>
      </c>
      <c r="O353" s="8" t="s">
        <v>43</v>
      </c>
      <c r="P353" s="6" t="s">
        <v>44</v>
      </c>
      <c r="Q353" s="8" t="s">
        <v>75</v>
      </c>
      <c r="R353" s="10" t="s">
        <v>188</v>
      </c>
      <c r="S353" s="11" t="s">
        <v>2296</v>
      </c>
      <c r="T353" s="6"/>
      <c r="U353" s="14" t="str">
        <f>HYPERLINK("https://media.infra-m.ru/2184/2184952/cover/2184952.jpg", "Обложка")</f>
        <v>Обложка</v>
      </c>
      <c r="V353" s="14" t="str">
        <f>HYPERLINK("https://znanium.ru/catalog/product/1891625", "Ознакомиться")</f>
        <v>Ознакомиться</v>
      </c>
      <c r="W353" s="8" t="s">
        <v>47</v>
      </c>
      <c r="X353" s="6"/>
      <c r="Y353" s="6"/>
      <c r="Z353" s="6"/>
      <c r="AA353" s="6" t="s">
        <v>852</v>
      </c>
      <c r="AB353" s="8"/>
    </row>
    <row r="354" spans="1:28" s="4" customFormat="1" ht="51.95" customHeight="1" x14ac:dyDescent="0.2">
      <c r="A354" s="5">
        <v>0</v>
      </c>
      <c r="B354" s="6" t="s">
        <v>2297</v>
      </c>
      <c r="C354" s="13">
        <v>1784</v>
      </c>
      <c r="D354" s="8" t="s">
        <v>2298</v>
      </c>
      <c r="E354" s="8" t="s">
        <v>2293</v>
      </c>
      <c r="F354" s="8" t="s">
        <v>2294</v>
      </c>
      <c r="G354" s="6" t="s">
        <v>38</v>
      </c>
      <c r="H354" s="6" t="s">
        <v>39</v>
      </c>
      <c r="I354" s="8" t="s">
        <v>54</v>
      </c>
      <c r="J354" s="9">
        <v>1</v>
      </c>
      <c r="K354" s="9">
        <v>357</v>
      </c>
      <c r="L354" s="9">
        <v>2024</v>
      </c>
      <c r="M354" s="8" t="s">
        <v>2299</v>
      </c>
      <c r="N354" s="8" t="s">
        <v>42</v>
      </c>
      <c r="O354" s="8" t="s">
        <v>43</v>
      </c>
      <c r="P354" s="6" t="s">
        <v>44</v>
      </c>
      <c r="Q354" s="8" t="s">
        <v>57</v>
      </c>
      <c r="R354" s="10" t="s">
        <v>2300</v>
      </c>
      <c r="S354" s="11" t="s">
        <v>2301</v>
      </c>
      <c r="T354" s="6"/>
      <c r="U354" s="14" t="str">
        <f>HYPERLINK("https://media.infra-m.ru/2104/2104834/cover/2104834.jpg", "Обложка")</f>
        <v>Обложка</v>
      </c>
      <c r="V354" s="14" t="str">
        <f>HYPERLINK("https://znanium.ru/catalog/product/2040895", "Ознакомиться")</f>
        <v>Ознакомиться</v>
      </c>
      <c r="W354" s="8" t="s">
        <v>47</v>
      </c>
      <c r="X354" s="6"/>
      <c r="Y354" s="6"/>
      <c r="Z354" s="6" t="s">
        <v>60</v>
      </c>
      <c r="AA354" s="6" t="s">
        <v>583</v>
      </c>
      <c r="AB354" s="8"/>
    </row>
    <row r="355" spans="1:28" s="4" customFormat="1" ht="51.95" customHeight="1" x14ac:dyDescent="0.2">
      <c r="A355" s="5">
        <v>0</v>
      </c>
      <c r="B355" s="6" t="s">
        <v>2302</v>
      </c>
      <c r="C355" s="13">
        <v>1714.9</v>
      </c>
      <c r="D355" s="8" t="s">
        <v>2303</v>
      </c>
      <c r="E355" s="8" t="s">
        <v>2304</v>
      </c>
      <c r="F355" s="8" t="s">
        <v>2305</v>
      </c>
      <c r="G355" s="6" t="s">
        <v>38</v>
      </c>
      <c r="H355" s="6" t="s">
        <v>53</v>
      </c>
      <c r="I355" s="8"/>
      <c r="J355" s="9">
        <v>1</v>
      </c>
      <c r="K355" s="9">
        <v>380</v>
      </c>
      <c r="L355" s="9">
        <v>2023</v>
      </c>
      <c r="M355" s="8" t="s">
        <v>2306</v>
      </c>
      <c r="N355" s="8" t="s">
        <v>42</v>
      </c>
      <c r="O355" s="8" t="s">
        <v>43</v>
      </c>
      <c r="P355" s="6" t="s">
        <v>56</v>
      </c>
      <c r="Q355" s="8" t="s">
        <v>75</v>
      </c>
      <c r="R355" s="10" t="s">
        <v>2307</v>
      </c>
      <c r="S355" s="11"/>
      <c r="T355" s="6"/>
      <c r="U355" s="14" t="str">
        <f>HYPERLINK("https://media.infra-m.ru/2002/2002596/cover/2002596.jpg", "Обложка")</f>
        <v>Обложка</v>
      </c>
      <c r="V355" s="14" t="str">
        <f>HYPERLINK("https://znanium.ru/catalog/product/1091379", "Ознакомиться")</f>
        <v>Ознакомиться</v>
      </c>
      <c r="W355" s="8" t="s">
        <v>47</v>
      </c>
      <c r="X355" s="6"/>
      <c r="Y355" s="6"/>
      <c r="Z355" s="6"/>
      <c r="AA355" s="6" t="s">
        <v>61</v>
      </c>
      <c r="AB355" s="8"/>
    </row>
    <row r="356" spans="1:28" s="4" customFormat="1" ht="51.95" customHeight="1" x14ac:dyDescent="0.2">
      <c r="A356" s="5">
        <v>0</v>
      </c>
      <c r="B356" s="6" t="s">
        <v>2308</v>
      </c>
      <c r="C356" s="13">
        <v>1150</v>
      </c>
      <c r="D356" s="8" t="s">
        <v>2309</v>
      </c>
      <c r="E356" s="8" t="s">
        <v>2310</v>
      </c>
      <c r="F356" s="8" t="s">
        <v>2311</v>
      </c>
      <c r="G356" s="6" t="s">
        <v>120</v>
      </c>
      <c r="H356" s="6" t="s">
        <v>53</v>
      </c>
      <c r="I356" s="8"/>
      <c r="J356" s="9">
        <v>1</v>
      </c>
      <c r="K356" s="9">
        <v>256</v>
      </c>
      <c r="L356" s="9">
        <v>2023</v>
      </c>
      <c r="M356" s="8" t="s">
        <v>2312</v>
      </c>
      <c r="N356" s="8" t="s">
        <v>42</v>
      </c>
      <c r="O356" s="8" t="s">
        <v>43</v>
      </c>
      <c r="P356" s="6" t="s">
        <v>44</v>
      </c>
      <c r="Q356" s="8" t="s">
        <v>75</v>
      </c>
      <c r="R356" s="10" t="s">
        <v>2313</v>
      </c>
      <c r="S356" s="11"/>
      <c r="T356" s="6"/>
      <c r="U356" s="14" t="str">
        <f>HYPERLINK("https://media.infra-m.ru/2020/2020594/cover/2020594.jpg", "Обложка")</f>
        <v>Обложка</v>
      </c>
      <c r="V356" s="14" t="str">
        <f>HYPERLINK("https://znanium.ru/catalog/product/2020594", "Ознакомиться")</f>
        <v>Ознакомиться</v>
      </c>
      <c r="W356" s="8" t="s">
        <v>2314</v>
      </c>
      <c r="X356" s="6"/>
      <c r="Y356" s="6"/>
      <c r="Z356" s="6"/>
      <c r="AA356" s="6" t="s">
        <v>107</v>
      </c>
      <c r="AB356" s="8"/>
    </row>
    <row r="357" spans="1:28" s="4" customFormat="1" ht="51.95" customHeight="1" x14ac:dyDescent="0.2">
      <c r="A357" s="5">
        <v>0</v>
      </c>
      <c r="B357" s="6" t="s">
        <v>2315</v>
      </c>
      <c r="C357" s="7">
        <v>804.9</v>
      </c>
      <c r="D357" s="8" t="s">
        <v>2316</v>
      </c>
      <c r="E357" s="8" t="s">
        <v>2317</v>
      </c>
      <c r="F357" s="8" t="s">
        <v>2318</v>
      </c>
      <c r="G357" s="6" t="s">
        <v>93</v>
      </c>
      <c r="H357" s="6" t="s">
        <v>1481</v>
      </c>
      <c r="I357" s="8"/>
      <c r="J357" s="9">
        <v>1</v>
      </c>
      <c r="K357" s="9">
        <v>192</v>
      </c>
      <c r="L357" s="9">
        <v>2022</v>
      </c>
      <c r="M357" s="8" t="s">
        <v>2319</v>
      </c>
      <c r="N357" s="8" t="s">
        <v>42</v>
      </c>
      <c r="O357" s="8" t="s">
        <v>43</v>
      </c>
      <c r="P357" s="6" t="s">
        <v>56</v>
      </c>
      <c r="Q357" s="8" t="s">
        <v>75</v>
      </c>
      <c r="R357" s="10" t="s">
        <v>2320</v>
      </c>
      <c r="S357" s="11" t="s">
        <v>2321</v>
      </c>
      <c r="T357" s="6"/>
      <c r="U357" s="14" t="str">
        <f>HYPERLINK("https://media.infra-m.ru/1876/1876499/cover/1876499.jpg", "Обложка")</f>
        <v>Обложка</v>
      </c>
      <c r="V357" s="14" t="str">
        <f>HYPERLINK("https://znanium.ru/catalog/product/1141782", "Ознакомиться")</f>
        <v>Ознакомиться</v>
      </c>
      <c r="W357" s="8" t="s">
        <v>306</v>
      </c>
      <c r="X357" s="6"/>
      <c r="Y357" s="6"/>
      <c r="Z357" s="6"/>
      <c r="AA357" s="6" t="s">
        <v>201</v>
      </c>
      <c r="AB357" s="8"/>
    </row>
    <row r="358" spans="1:28" s="4" customFormat="1" ht="51.95" customHeight="1" x14ac:dyDescent="0.2">
      <c r="A358" s="5">
        <v>0</v>
      </c>
      <c r="B358" s="6" t="s">
        <v>2322</v>
      </c>
      <c r="C358" s="13">
        <v>1694</v>
      </c>
      <c r="D358" s="8" t="s">
        <v>2323</v>
      </c>
      <c r="E358" s="8" t="s">
        <v>2324</v>
      </c>
      <c r="F358" s="8" t="s">
        <v>2318</v>
      </c>
      <c r="G358" s="6" t="s">
        <v>93</v>
      </c>
      <c r="H358" s="6" t="s">
        <v>1481</v>
      </c>
      <c r="I358" s="8"/>
      <c r="J358" s="9">
        <v>1</v>
      </c>
      <c r="K358" s="9">
        <v>368</v>
      </c>
      <c r="L358" s="9">
        <v>2023</v>
      </c>
      <c r="M358" s="8" t="s">
        <v>2325</v>
      </c>
      <c r="N358" s="8" t="s">
        <v>42</v>
      </c>
      <c r="O358" s="8" t="s">
        <v>43</v>
      </c>
      <c r="P358" s="6" t="s">
        <v>56</v>
      </c>
      <c r="Q358" s="8" t="s">
        <v>75</v>
      </c>
      <c r="R358" s="10" t="s">
        <v>1512</v>
      </c>
      <c r="S358" s="11" t="s">
        <v>2321</v>
      </c>
      <c r="T358" s="6"/>
      <c r="U358" s="14" t="str">
        <f>HYPERLINK("https://media.infra-m.ru/2045/2045936/cover/2045936.jpg", "Обложка")</f>
        <v>Обложка</v>
      </c>
      <c r="V358" s="14" t="str">
        <f>HYPERLINK("https://znanium.ru/catalog/product/1852183", "Ознакомиться")</f>
        <v>Ознакомиться</v>
      </c>
      <c r="W358" s="8" t="s">
        <v>306</v>
      </c>
      <c r="X358" s="6"/>
      <c r="Y358" s="6"/>
      <c r="Z358" s="6"/>
      <c r="AA358" s="6" t="s">
        <v>201</v>
      </c>
      <c r="AB358" s="8"/>
    </row>
    <row r="359" spans="1:28" s="4" customFormat="1" ht="51.95" customHeight="1" x14ac:dyDescent="0.2">
      <c r="A359" s="5">
        <v>0</v>
      </c>
      <c r="B359" s="6" t="s">
        <v>2326</v>
      </c>
      <c r="C359" s="7">
        <v>689.9</v>
      </c>
      <c r="D359" s="8" t="s">
        <v>2327</v>
      </c>
      <c r="E359" s="8" t="s">
        <v>2328</v>
      </c>
      <c r="F359" s="8" t="s">
        <v>2329</v>
      </c>
      <c r="G359" s="6" t="s">
        <v>2330</v>
      </c>
      <c r="H359" s="6" t="s">
        <v>1481</v>
      </c>
      <c r="I359" s="8"/>
      <c r="J359" s="9">
        <v>10</v>
      </c>
      <c r="K359" s="9">
        <v>448</v>
      </c>
      <c r="L359" s="9">
        <v>2015</v>
      </c>
      <c r="M359" s="8" t="s">
        <v>2331</v>
      </c>
      <c r="N359" s="8" t="s">
        <v>42</v>
      </c>
      <c r="O359" s="8" t="s">
        <v>43</v>
      </c>
      <c r="P359" s="6" t="s">
        <v>56</v>
      </c>
      <c r="Q359" s="8" t="s">
        <v>75</v>
      </c>
      <c r="R359" s="10" t="s">
        <v>783</v>
      </c>
      <c r="S359" s="11" t="s">
        <v>2332</v>
      </c>
      <c r="T359" s="6"/>
      <c r="U359" s="12"/>
      <c r="V359" s="14" t="str">
        <f>HYPERLINK("https://znanium.ru/catalog/product/1693511", "Ознакомиться")</f>
        <v>Ознакомиться</v>
      </c>
      <c r="W359" s="8" t="s">
        <v>306</v>
      </c>
      <c r="X359" s="6"/>
      <c r="Y359" s="6"/>
      <c r="Z359" s="6"/>
      <c r="AA359" s="6" t="s">
        <v>485</v>
      </c>
      <c r="AB359" s="8"/>
    </row>
    <row r="360" spans="1:28" s="4" customFormat="1" ht="51.95" customHeight="1" x14ac:dyDescent="0.2">
      <c r="A360" s="5">
        <v>0</v>
      </c>
      <c r="B360" s="6" t="s">
        <v>2333</v>
      </c>
      <c r="C360" s="13">
        <v>1954</v>
      </c>
      <c r="D360" s="8" t="s">
        <v>2334</v>
      </c>
      <c r="E360" s="8" t="s">
        <v>2335</v>
      </c>
      <c r="F360" s="8" t="s">
        <v>2329</v>
      </c>
      <c r="G360" s="6" t="s">
        <v>38</v>
      </c>
      <c r="H360" s="6" t="s">
        <v>1481</v>
      </c>
      <c r="I360" s="8"/>
      <c r="J360" s="9">
        <v>1</v>
      </c>
      <c r="K360" s="9">
        <v>424</v>
      </c>
      <c r="L360" s="9">
        <v>2024</v>
      </c>
      <c r="M360" s="8" t="s">
        <v>2336</v>
      </c>
      <c r="N360" s="8" t="s">
        <v>42</v>
      </c>
      <c r="O360" s="8" t="s">
        <v>43</v>
      </c>
      <c r="P360" s="6" t="s">
        <v>56</v>
      </c>
      <c r="Q360" s="8" t="s">
        <v>75</v>
      </c>
      <c r="R360" s="10" t="s">
        <v>783</v>
      </c>
      <c r="S360" s="11" t="s">
        <v>2332</v>
      </c>
      <c r="T360" s="6"/>
      <c r="U360" s="14" t="str">
        <f>HYPERLINK("https://media.infra-m.ru/2093/2093935/cover/2093935.jpg", "Обложка")</f>
        <v>Обложка</v>
      </c>
      <c r="V360" s="14" t="str">
        <f>HYPERLINK("https://znanium.ru/catalog/product/1693511", "Ознакомиться")</f>
        <v>Ознакомиться</v>
      </c>
      <c r="W360" s="8" t="s">
        <v>306</v>
      </c>
      <c r="X360" s="6"/>
      <c r="Y360" s="6"/>
      <c r="Z360" s="6"/>
      <c r="AA360" s="6" t="s">
        <v>583</v>
      </c>
      <c r="AB360" s="8"/>
    </row>
    <row r="361" spans="1:28" s="4" customFormat="1" ht="51.95" customHeight="1" x14ac:dyDescent="0.2">
      <c r="A361" s="5">
        <v>0</v>
      </c>
      <c r="B361" s="6" t="s">
        <v>2337</v>
      </c>
      <c r="C361" s="13">
        <v>1070</v>
      </c>
      <c r="D361" s="8" t="s">
        <v>2338</v>
      </c>
      <c r="E361" s="8" t="s">
        <v>2328</v>
      </c>
      <c r="F361" s="8" t="s">
        <v>1576</v>
      </c>
      <c r="G361" s="6" t="s">
        <v>93</v>
      </c>
      <c r="H361" s="6" t="s">
        <v>39</v>
      </c>
      <c r="I361" s="8" t="s">
        <v>54</v>
      </c>
      <c r="J361" s="9">
        <v>1</v>
      </c>
      <c r="K361" s="9">
        <v>213</v>
      </c>
      <c r="L361" s="9">
        <v>2025</v>
      </c>
      <c r="M361" s="8" t="s">
        <v>2339</v>
      </c>
      <c r="N361" s="8" t="s">
        <v>42</v>
      </c>
      <c r="O361" s="8" t="s">
        <v>43</v>
      </c>
      <c r="P361" s="6" t="s">
        <v>56</v>
      </c>
      <c r="Q361" s="8" t="s">
        <v>57</v>
      </c>
      <c r="R361" s="10" t="s">
        <v>2340</v>
      </c>
      <c r="S361" s="11"/>
      <c r="T361" s="6"/>
      <c r="U361" s="14" t="str">
        <f>HYPERLINK("https://media.infra-m.ru/1876/1876527/cover/1876527.jpg", "Обложка")</f>
        <v>Обложка</v>
      </c>
      <c r="V361" s="14" t="str">
        <f>HYPERLINK("https://znanium.ru/catalog/product/1876527", "Ознакомиться")</f>
        <v>Ознакомиться</v>
      </c>
      <c r="W361" s="8" t="s">
        <v>750</v>
      </c>
      <c r="X361" s="6" t="s">
        <v>922</v>
      </c>
      <c r="Y361" s="6"/>
      <c r="Z361" s="6"/>
      <c r="AA361" s="6" t="s">
        <v>347</v>
      </c>
      <c r="AB361" s="8"/>
    </row>
    <row r="362" spans="1:28" s="4" customFormat="1" ht="51.95" customHeight="1" x14ac:dyDescent="0.2">
      <c r="A362" s="5">
        <v>0</v>
      </c>
      <c r="B362" s="6" t="s">
        <v>2341</v>
      </c>
      <c r="C362" s="13">
        <v>1724</v>
      </c>
      <c r="D362" s="8" t="s">
        <v>2342</v>
      </c>
      <c r="E362" s="8" t="s">
        <v>2343</v>
      </c>
      <c r="F362" s="8" t="s">
        <v>2344</v>
      </c>
      <c r="G362" s="6" t="s">
        <v>38</v>
      </c>
      <c r="H362" s="6" t="s">
        <v>39</v>
      </c>
      <c r="I362" s="8" t="s">
        <v>1510</v>
      </c>
      <c r="J362" s="9">
        <v>1</v>
      </c>
      <c r="K362" s="9">
        <v>372</v>
      </c>
      <c r="L362" s="9">
        <v>2024</v>
      </c>
      <c r="M362" s="8" t="s">
        <v>2345</v>
      </c>
      <c r="N362" s="8" t="s">
        <v>42</v>
      </c>
      <c r="O362" s="8" t="s">
        <v>43</v>
      </c>
      <c r="P362" s="6" t="s">
        <v>44</v>
      </c>
      <c r="Q362" s="8" t="s">
        <v>75</v>
      </c>
      <c r="R362" s="10" t="s">
        <v>1971</v>
      </c>
      <c r="S362" s="11" t="s">
        <v>2346</v>
      </c>
      <c r="T362" s="6"/>
      <c r="U362" s="14" t="str">
        <f>HYPERLINK("https://media.infra-m.ru/2088/2088638/cover/2088638.jpg", "Обложка")</f>
        <v>Обложка</v>
      </c>
      <c r="V362" s="12"/>
      <c r="W362" s="8" t="s">
        <v>1514</v>
      </c>
      <c r="X362" s="6"/>
      <c r="Y362" s="6"/>
      <c r="Z362" s="6"/>
      <c r="AA362" s="6" t="s">
        <v>61</v>
      </c>
      <c r="AB362" s="8"/>
    </row>
    <row r="363" spans="1:28" s="4" customFormat="1" ht="51.95" customHeight="1" x14ac:dyDescent="0.2">
      <c r="A363" s="5">
        <v>0</v>
      </c>
      <c r="B363" s="6" t="s">
        <v>2347</v>
      </c>
      <c r="C363" s="13">
        <v>1164</v>
      </c>
      <c r="D363" s="8" t="s">
        <v>2348</v>
      </c>
      <c r="E363" s="8" t="s">
        <v>2349</v>
      </c>
      <c r="F363" s="8" t="s">
        <v>2350</v>
      </c>
      <c r="G363" s="6" t="s">
        <v>93</v>
      </c>
      <c r="H363" s="6" t="s">
        <v>39</v>
      </c>
      <c r="I363" s="8" t="s">
        <v>83</v>
      </c>
      <c r="J363" s="9">
        <v>1</v>
      </c>
      <c r="K363" s="9">
        <v>252</v>
      </c>
      <c r="L363" s="9">
        <v>2024</v>
      </c>
      <c r="M363" s="8" t="s">
        <v>2351</v>
      </c>
      <c r="N363" s="8" t="s">
        <v>42</v>
      </c>
      <c r="O363" s="8" t="s">
        <v>43</v>
      </c>
      <c r="P363" s="6" t="s">
        <v>56</v>
      </c>
      <c r="Q363" s="8" t="s">
        <v>75</v>
      </c>
      <c r="R363" s="10" t="s">
        <v>2352</v>
      </c>
      <c r="S363" s="11" t="s">
        <v>2353</v>
      </c>
      <c r="T363" s="6"/>
      <c r="U363" s="14" t="str">
        <f>HYPERLINK("https://media.infra-m.ru/1892/1892020/cover/1892020.jpg", "Обложка")</f>
        <v>Обложка</v>
      </c>
      <c r="V363" s="14" t="str">
        <f>HYPERLINK("https://znanium.ru/catalog/product/1210727", "Ознакомиться")</f>
        <v>Ознакомиться</v>
      </c>
      <c r="W363" s="8" t="s">
        <v>1050</v>
      </c>
      <c r="X363" s="6"/>
      <c r="Y363" s="6"/>
      <c r="Z363" s="6"/>
      <c r="AA363" s="6" t="s">
        <v>201</v>
      </c>
      <c r="AB363" s="8"/>
    </row>
    <row r="364" spans="1:28" s="4" customFormat="1" ht="51.95" customHeight="1" x14ac:dyDescent="0.2">
      <c r="A364" s="5">
        <v>0</v>
      </c>
      <c r="B364" s="6" t="s">
        <v>2354</v>
      </c>
      <c r="C364" s="13">
        <v>1344.9</v>
      </c>
      <c r="D364" s="8" t="s">
        <v>2355</v>
      </c>
      <c r="E364" s="8" t="s">
        <v>2356</v>
      </c>
      <c r="F364" s="8" t="s">
        <v>2357</v>
      </c>
      <c r="G364" s="6" t="s">
        <v>120</v>
      </c>
      <c r="H364" s="6" t="s">
        <v>39</v>
      </c>
      <c r="I364" s="8"/>
      <c r="J364" s="9">
        <v>1</v>
      </c>
      <c r="K364" s="9">
        <v>299</v>
      </c>
      <c r="L364" s="9">
        <v>2023</v>
      </c>
      <c r="M364" s="8" t="s">
        <v>2358</v>
      </c>
      <c r="N364" s="8" t="s">
        <v>42</v>
      </c>
      <c r="O364" s="8" t="s">
        <v>43</v>
      </c>
      <c r="P364" s="6" t="s">
        <v>44</v>
      </c>
      <c r="Q364" s="8" t="s">
        <v>75</v>
      </c>
      <c r="R364" s="10" t="s">
        <v>2359</v>
      </c>
      <c r="S364" s="11"/>
      <c r="T364" s="6"/>
      <c r="U364" s="14" t="str">
        <f>HYPERLINK("https://media.infra-m.ru/1911/1911218/cover/1911218.jpg", "Обложка")</f>
        <v>Обложка</v>
      </c>
      <c r="V364" s="14" t="str">
        <f>HYPERLINK("https://znanium.ru/catalog/product/1002476", "Ознакомиться")</f>
        <v>Ознакомиться</v>
      </c>
      <c r="W364" s="8" t="s">
        <v>2360</v>
      </c>
      <c r="X364" s="6"/>
      <c r="Y364" s="6"/>
      <c r="Z364" s="6"/>
      <c r="AA364" s="6" t="s">
        <v>107</v>
      </c>
      <c r="AB364" s="8"/>
    </row>
    <row r="365" spans="1:28" s="4" customFormat="1" ht="42" customHeight="1" x14ac:dyDescent="0.2">
      <c r="A365" s="5">
        <v>0</v>
      </c>
      <c r="B365" s="6" t="s">
        <v>2361</v>
      </c>
      <c r="C365" s="7">
        <v>590</v>
      </c>
      <c r="D365" s="8" t="s">
        <v>2362</v>
      </c>
      <c r="E365" s="8" t="s">
        <v>2363</v>
      </c>
      <c r="F365" s="8" t="s">
        <v>2364</v>
      </c>
      <c r="G365" s="6" t="s">
        <v>120</v>
      </c>
      <c r="H365" s="6" t="s">
        <v>39</v>
      </c>
      <c r="I365" s="8" t="s">
        <v>121</v>
      </c>
      <c r="J365" s="9">
        <v>1</v>
      </c>
      <c r="K365" s="9">
        <v>150</v>
      </c>
      <c r="L365" s="9">
        <v>2022</v>
      </c>
      <c r="M365" s="8" t="s">
        <v>2365</v>
      </c>
      <c r="N365" s="8" t="s">
        <v>42</v>
      </c>
      <c r="O365" s="8" t="s">
        <v>526</v>
      </c>
      <c r="P365" s="6" t="s">
        <v>123</v>
      </c>
      <c r="Q365" s="8" t="s">
        <v>124</v>
      </c>
      <c r="R365" s="10" t="s">
        <v>2366</v>
      </c>
      <c r="S365" s="11"/>
      <c r="T365" s="6"/>
      <c r="U365" s="14" t="str">
        <f>HYPERLINK("https://media.infra-m.ru/1854/1854954/cover/1854954.jpg", "Обложка")</f>
        <v>Обложка</v>
      </c>
      <c r="V365" s="14" t="str">
        <f>HYPERLINK("https://znanium.ru/catalog/product/1854954", "Ознакомиться")</f>
        <v>Ознакомиться</v>
      </c>
      <c r="W365" s="8" t="s">
        <v>1414</v>
      </c>
      <c r="X365" s="6"/>
      <c r="Y365" s="6"/>
      <c r="Z365" s="6"/>
      <c r="AA365" s="6" t="s">
        <v>168</v>
      </c>
      <c r="AB365" s="8"/>
    </row>
    <row r="366" spans="1:28" s="4" customFormat="1" ht="51.95" customHeight="1" x14ac:dyDescent="0.2">
      <c r="A366" s="5">
        <v>0</v>
      </c>
      <c r="B366" s="6" t="s">
        <v>2367</v>
      </c>
      <c r="C366" s="13">
        <v>1994.9</v>
      </c>
      <c r="D366" s="8" t="s">
        <v>2368</v>
      </c>
      <c r="E366" s="8" t="s">
        <v>2369</v>
      </c>
      <c r="F366" s="8" t="s">
        <v>2370</v>
      </c>
      <c r="G366" s="6" t="s">
        <v>38</v>
      </c>
      <c r="H366" s="6" t="s">
        <v>39</v>
      </c>
      <c r="I366" s="8" t="s">
        <v>83</v>
      </c>
      <c r="J366" s="9">
        <v>1</v>
      </c>
      <c r="K366" s="9">
        <v>583</v>
      </c>
      <c r="L366" s="9">
        <v>2022</v>
      </c>
      <c r="M366" s="8" t="s">
        <v>2371</v>
      </c>
      <c r="N366" s="8" t="s">
        <v>42</v>
      </c>
      <c r="O366" s="8" t="s">
        <v>43</v>
      </c>
      <c r="P366" s="6" t="s">
        <v>56</v>
      </c>
      <c r="Q366" s="8" t="s">
        <v>75</v>
      </c>
      <c r="R366" s="10" t="s">
        <v>2372</v>
      </c>
      <c r="S366" s="11" t="s">
        <v>2373</v>
      </c>
      <c r="T366" s="6"/>
      <c r="U366" s="14" t="str">
        <f>HYPERLINK("https://media.infra-m.ru/1817/1817933/cover/1817933.jpg", "Обложка")</f>
        <v>Обложка</v>
      </c>
      <c r="V366" s="14" t="str">
        <f>HYPERLINK("https://znanium.ru/catalog/product/2062425", "Ознакомиться")</f>
        <v>Ознакомиться</v>
      </c>
      <c r="W366" s="8" t="s">
        <v>306</v>
      </c>
      <c r="X366" s="6"/>
      <c r="Y366" s="6"/>
      <c r="Z366" s="6"/>
      <c r="AA366" s="6" t="s">
        <v>210</v>
      </c>
      <c r="AB366" s="8"/>
    </row>
    <row r="367" spans="1:28" s="4" customFormat="1" ht="51.95" customHeight="1" x14ac:dyDescent="0.2">
      <c r="A367" s="5">
        <v>0</v>
      </c>
      <c r="B367" s="6" t="s">
        <v>2374</v>
      </c>
      <c r="C367" s="13">
        <v>2580</v>
      </c>
      <c r="D367" s="8" t="s">
        <v>2375</v>
      </c>
      <c r="E367" s="8" t="s">
        <v>2376</v>
      </c>
      <c r="F367" s="8" t="s">
        <v>2370</v>
      </c>
      <c r="G367" s="6" t="s">
        <v>93</v>
      </c>
      <c r="H367" s="6" t="s">
        <v>39</v>
      </c>
      <c r="I367" s="8" t="s">
        <v>73</v>
      </c>
      <c r="J367" s="9">
        <v>1</v>
      </c>
      <c r="K367" s="9">
        <v>561</v>
      </c>
      <c r="L367" s="9">
        <v>2024</v>
      </c>
      <c r="M367" s="8" t="s">
        <v>2377</v>
      </c>
      <c r="N367" s="8" t="s">
        <v>42</v>
      </c>
      <c r="O367" s="8" t="s">
        <v>43</v>
      </c>
      <c r="P367" s="6" t="s">
        <v>56</v>
      </c>
      <c r="Q367" s="8" t="s">
        <v>278</v>
      </c>
      <c r="R367" s="10" t="s">
        <v>2372</v>
      </c>
      <c r="S367" s="11" t="s">
        <v>2373</v>
      </c>
      <c r="T367" s="6"/>
      <c r="U367" s="14" t="str">
        <f>HYPERLINK("https://media.infra-m.ru/2062/2062425/cover/2062425.jpg", "Обложка")</f>
        <v>Обложка</v>
      </c>
      <c r="V367" s="14" t="str">
        <f>HYPERLINK("https://znanium.ru/catalog/product/2062425", "Ознакомиться")</f>
        <v>Ознакомиться</v>
      </c>
      <c r="W367" s="8" t="s">
        <v>306</v>
      </c>
      <c r="X367" s="6" t="s">
        <v>922</v>
      </c>
      <c r="Y367" s="6"/>
      <c r="Z367" s="6"/>
      <c r="AA367" s="6" t="s">
        <v>417</v>
      </c>
      <c r="AB367" s="8"/>
    </row>
    <row r="368" spans="1:28" s="4" customFormat="1" ht="51.95" customHeight="1" x14ac:dyDescent="0.2">
      <c r="A368" s="5">
        <v>0</v>
      </c>
      <c r="B368" s="6" t="s">
        <v>2378</v>
      </c>
      <c r="C368" s="13">
        <v>1254</v>
      </c>
      <c r="D368" s="8" t="s">
        <v>2379</v>
      </c>
      <c r="E368" s="8" t="s">
        <v>2380</v>
      </c>
      <c r="F368" s="8" t="s">
        <v>2381</v>
      </c>
      <c r="G368" s="6" t="s">
        <v>93</v>
      </c>
      <c r="H368" s="6" t="s">
        <v>53</v>
      </c>
      <c r="I368" s="8"/>
      <c r="J368" s="9">
        <v>1</v>
      </c>
      <c r="K368" s="9">
        <v>272</v>
      </c>
      <c r="L368" s="9">
        <v>2024</v>
      </c>
      <c r="M368" s="8" t="s">
        <v>2382</v>
      </c>
      <c r="N368" s="8" t="s">
        <v>42</v>
      </c>
      <c r="O368" s="8" t="s">
        <v>43</v>
      </c>
      <c r="P368" s="6" t="s">
        <v>44</v>
      </c>
      <c r="Q368" s="8" t="s">
        <v>75</v>
      </c>
      <c r="R368" s="10" t="s">
        <v>1971</v>
      </c>
      <c r="S368" s="11" t="s">
        <v>2383</v>
      </c>
      <c r="T368" s="6"/>
      <c r="U368" s="14" t="str">
        <f>HYPERLINK("https://media.infra-m.ru/2063/2063444/cover/2063444.jpg", "Обложка")</f>
        <v>Обложка</v>
      </c>
      <c r="V368" s="14" t="str">
        <f>HYPERLINK("https://znanium.ru/catalog/product/1195622", "Ознакомиться")</f>
        <v>Ознакомиться</v>
      </c>
      <c r="W368" s="8" t="s">
        <v>126</v>
      </c>
      <c r="X368" s="6"/>
      <c r="Y368" s="6"/>
      <c r="Z368" s="6"/>
      <c r="AA368" s="6" t="s">
        <v>873</v>
      </c>
      <c r="AB368" s="8"/>
    </row>
    <row r="369" spans="1:28" s="4" customFormat="1" ht="51.95" customHeight="1" x14ac:dyDescent="0.2">
      <c r="A369" s="5">
        <v>0</v>
      </c>
      <c r="B369" s="6" t="s">
        <v>2384</v>
      </c>
      <c r="C369" s="13">
        <v>1194</v>
      </c>
      <c r="D369" s="8" t="s">
        <v>2385</v>
      </c>
      <c r="E369" s="8" t="s">
        <v>2386</v>
      </c>
      <c r="F369" s="8" t="s">
        <v>668</v>
      </c>
      <c r="G369" s="6" t="s">
        <v>93</v>
      </c>
      <c r="H369" s="6" t="s">
        <v>39</v>
      </c>
      <c r="I369" s="8" t="s">
        <v>54</v>
      </c>
      <c r="J369" s="9">
        <v>1</v>
      </c>
      <c r="K369" s="9">
        <v>238</v>
      </c>
      <c r="L369" s="9">
        <v>2025</v>
      </c>
      <c r="M369" s="8" t="s">
        <v>2387</v>
      </c>
      <c r="N369" s="8" t="s">
        <v>42</v>
      </c>
      <c r="O369" s="8" t="s">
        <v>43</v>
      </c>
      <c r="P369" s="6" t="s">
        <v>44</v>
      </c>
      <c r="Q369" s="8" t="s">
        <v>57</v>
      </c>
      <c r="R369" s="10" t="s">
        <v>2388</v>
      </c>
      <c r="S369" s="11" t="s">
        <v>2389</v>
      </c>
      <c r="T369" s="6"/>
      <c r="U369" s="14" t="str">
        <f>HYPERLINK("https://media.infra-m.ru/2185/2185211/cover/2185211.jpg", "Обложка")</f>
        <v>Обложка</v>
      </c>
      <c r="V369" s="14" t="str">
        <f>HYPERLINK("https://znanium.ru/catalog/product/2083342", "Ознакомиться")</f>
        <v>Ознакомиться</v>
      </c>
      <c r="W369" s="8" t="s">
        <v>672</v>
      </c>
      <c r="X369" s="6"/>
      <c r="Y369" s="6" t="s">
        <v>30</v>
      </c>
      <c r="Z369" s="6"/>
      <c r="AA369" s="6" t="s">
        <v>394</v>
      </c>
      <c r="AB369" s="8" t="s">
        <v>1760</v>
      </c>
    </row>
    <row r="370" spans="1:28" s="4" customFormat="1" ht="42" customHeight="1" x14ac:dyDescent="0.2">
      <c r="A370" s="5">
        <v>0</v>
      </c>
      <c r="B370" s="6" t="s">
        <v>2390</v>
      </c>
      <c r="C370" s="7">
        <v>970</v>
      </c>
      <c r="D370" s="8" t="s">
        <v>2391</v>
      </c>
      <c r="E370" s="8" t="s">
        <v>2392</v>
      </c>
      <c r="F370" s="8" t="s">
        <v>2393</v>
      </c>
      <c r="G370" s="6" t="s">
        <v>120</v>
      </c>
      <c r="H370" s="6" t="s">
        <v>39</v>
      </c>
      <c r="I370" s="8" t="s">
        <v>121</v>
      </c>
      <c r="J370" s="9">
        <v>1</v>
      </c>
      <c r="K370" s="9">
        <v>187</v>
      </c>
      <c r="L370" s="9">
        <v>2024</v>
      </c>
      <c r="M370" s="8" t="s">
        <v>2394</v>
      </c>
      <c r="N370" s="8" t="s">
        <v>42</v>
      </c>
      <c r="O370" s="8" t="s">
        <v>43</v>
      </c>
      <c r="P370" s="6" t="s">
        <v>123</v>
      </c>
      <c r="Q370" s="8" t="s">
        <v>124</v>
      </c>
      <c r="R370" s="10" t="s">
        <v>2148</v>
      </c>
      <c r="S370" s="11"/>
      <c r="T370" s="6"/>
      <c r="U370" s="14" t="str">
        <f>HYPERLINK("https://media.infra-m.ru/2133/2133676/cover/2133676.jpg", "Обложка")</f>
        <v>Обложка</v>
      </c>
      <c r="V370" s="14" t="str">
        <f>HYPERLINK("https://znanium.ru/catalog/product/2133676", "Ознакомиться")</f>
        <v>Ознакомиться</v>
      </c>
      <c r="W370" s="8" t="s">
        <v>281</v>
      </c>
      <c r="X370" s="6" t="s">
        <v>352</v>
      </c>
      <c r="Y370" s="6"/>
      <c r="Z370" s="6"/>
      <c r="AA370" s="6" t="s">
        <v>353</v>
      </c>
      <c r="AB370" s="8"/>
    </row>
    <row r="371" spans="1:28" s="4" customFormat="1" ht="51.95" customHeight="1" x14ac:dyDescent="0.2">
      <c r="A371" s="5">
        <v>0</v>
      </c>
      <c r="B371" s="6" t="s">
        <v>2395</v>
      </c>
      <c r="C371" s="13">
        <v>1104</v>
      </c>
      <c r="D371" s="8" t="s">
        <v>2396</v>
      </c>
      <c r="E371" s="8" t="s">
        <v>2397</v>
      </c>
      <c r="F371" s="8" t="s">
        <v>2398</v>
      </c>
      <c r="G371" s="6" t="s">
        <v>93</v>
      </c>
      <c r="H371" s="6" t="s">
        <v>147</v>
      </c>
      <c r="I371" s="8" t="s">
        <v>73</v>
      </c>
      <c r="J371" s="9">
        <v>1</v>
      </c>
      <c r="K371" s="9">
        <v>240</v>
      </c>
      <c r="L371" s="9">
        <v>2024</v>
      </c>
      <c r="M371" s="8" t="s">
        <v>2399</v>
      </c>
      <c r="N371" s="8" t="s">
        <v>42</v>
      </c>
      <c r="O371" s="8" t="s">
        <v>43</v>
      </c>
      <c r="P371" s="6" t="s">
        <v>44</v>
      </c>
      <c r="Q371" s="8" t="s">
        <v>75</v>
      </c>
      <c r="R371" s="10" t="s">
        <v>1469</v>
      </c>
      <c r="S371" s="11" t="s">
        <v>2400</v>
      </c>
      <c r="T371" s="6"/>
      <c r="U371" s="14" t="str">
        <f>HYPERLINK("https://media.infra-m.ru/2056/2056628/cover/2056628.jpg", "Обложка")</f>
        <v>Обложка</v>
      </c>
      <c r="V371" s="12"/>
      <c r="W371" s="8" t="s">
        <v>2401</v>
      </c>
      <c r="X371" s="6"/>
      <c r="Y371" s="6"/>
      <c r="Z371" s="6"/>
      <c r="AA371" s="6" t="s">
        <v>282</v>
      </c>
      <c r="AB371" s="8"/>
    </row>
    <row r="372" spans="1:28" s="4" customFormat="1" ht="51.95" customHeight="1" x14ac:dyDescent="0.2">
      <c r="A372" s="5">
        <v>0</v>
      </c>
      <c r="B372" s="6" t="s">
        <v>2402</v>
      </c>
      <c r="C372" s="7">
        <v>434.9</v>
      </c>
      <c r="D372" s="8" t="s">
        <v>2403</v>
      </c>
      <c r="E372" s="8" t="s">
        <v>2404</v>
      </c>
      <c r="F372" s="8" t="s">
        <v>2405</v>
      </c>
      <c r="G372" s="6" t="s">
        <v>120</v>
      </c>
      <c r="H372" s="6" t="s">
        <v>132</v>
      </c>
      <c r="I372" s="8" t="s">
        <v>73</v>
      </c>
      <c r="J372" s="9">
        <v>1</v>
      </c>
      <c r="K372" s="9">
        <v>144</v>
      </c>
      <c r="L372" s="9">
        <v>2018</v>
      </c>
      <c r="M372" s="8" t="s">
        <v>2406</v>
      </c>
      <c r="N372" s="8" t="s">
        <v>42</v>
      </c>
      <c r="O372" s="8" t="s">
        <v>43</v>
      </c>
      <c r="P372" s="6" t="s">
        <v>44</v>
      </c>
      <c r="Q372" s="8" t="s">
        <v>75</v>
      </c>
      <c r="R372" s="10"/>
      <c r="S372" s="11" t="s">
        <v>2407</v>
      </c>
      <c r="T372" s="6"/>
      <c r="U372" s="14" t="str">
        <f>HYPERLINK("https://media.infra-m.ru/0944/0944314/cover/944314.jpg", "Обложка")</f>
        <v>Обложка</v>
      </c>
      <c r="V372" s="12"/>
      <c r="W372" s="8" t="s">
        <v>872</v>
      </c>
      <c r="X372" s="6"/>
      <c r="Y372" s="6"/>
      <c r="Z372" s="6"/>
      <c r="AA372" s="6" t="s">
        <v>282</v>
      </c>
      <c r="AB372" s="8"/>
    </row>
    <row r="373" spans="1:28" s="4" customFormat="1" ht="51.95" customHeight="1" x14ac:dyDescent="0.2">
      <c r="A373" s="5">
        <v>0</v>
      </c>
      <c r="B373" s="6" t="s">
        <v>2408</v>
      </c>
      <c r="C373" s="13">
        <v>1640</v>
      </c>
      <c r="D373" s="8" t="s">
        <v>2409</v>
      </c>
      <c r="E373" s="8" t="s">
        <v>2410</v>
      </c>
      <c r="F373" s="8" t="s">
        <v>2411</v>
      </c>
      <c r="G373" s="6" t="s">
        <v>38</v>
      </c>
      <c r="H373" s="6" t="s">
        <v>39</v>
      </c>
      <c r="I373" s="8" t="s">
        <v>73</v>
      </c>
      <c r="J373" s="9">
        <v>1</v>
      </c>
      <c r="K373" s="9">
        <v>316</v>
      </c>
      <c r="L373" s="9">
        <v>2025</v>
      </c>
      <c r="M373" s="8" t="s">
        <v>2412</v>
      </c>
      <c r="N373" s="8" t="s">
        <v>42</v>
      </c>
      <c r="O373" s="8" t="s">
        <v>43</v>
      </c>
      <c r="P373" s="6" t="s">
        <v>44</v>
      </c>
      <c r="Q373" s="8" t="s">
        <v>75</v>
      </c>
      <c r="R373" s="10" t="s">
        <v>2413</v>
      </c>
      <c r="S373" s="11" t="s">
        <v>2414</v>
      </c>
      <c r="T373" s="6"/>
      <c r="U373" s="14" t="str">
        <f>HYPERLINK("https://media.infra-m.ru/2174/2174465/cover/2174465.jpg", "Обложка")</f>
        <v>Обложка</v>
      </c>
      <c r="V373" s="14" t="str">
        <f>HYPERLINK("https://znanium.ru/catalog/product/2174465", "Ознакомиться")</f>
        <v>Ознакомиться</v>
      </c>
      <c r="W373" s="8" t="s">
        <v>167</v>
      </c>
      <c r="X373" s="6"/>
      <c r="Y373" s="6"/>
      <c r="Z373" s="6"/>
      <c r="AA373" s="6" t="s">
        <v>192</v>
      </c>
      <c r="AB373" s="8"/>
    </row>
    <row r="374" spans="1:28" s="4" customFormat="1" ht="51.95" customHeight="1" x14ac:dyDescent="0.2">
      <c r="A374" s="5">
        <v>0</v>
      </c>
      <c r="B374" s="6" t="s">
        <v>2415</v>
      </c>
      <c r="C374" s="13">
        <v>1544</v>
      </c>
      <c r="D374" s="8" t="s">
        <v>2416</v>
      </c>
      <c r="E374" s="8" t="s">
        <v>2417</v>
      </c>
      <c r="F374" s="8" t="s">
        <v>2418</v>
      </c>
      <c r="G374" s="6" t="s">
        <v>38</v>
      </c>
      <c r="H374" s="6" t="s">
        <v>39</v>
      </c>
      <c r="I374" s="8" t="s">
        <v>54</v>
      </c>
      <c r="J374" s="9">
        <v>1</v>
      </c>
      <c r="K374" s="9">
        <v>307</v>
      </c>
      <c r="L374" s="9">
        <v>2025</v>
      </c>
      <c r="M374" s="8" t="s">
        <v>2419</v>
      </c>
      <c r="N374" s="8" t="s">
        <v>42</v>
      </c>
      <c r="O374" s="8" t="s">
        <v>43</v>
      </c>
      <c r="P374" s="6" t="s">
        <v>44</v>
      </c>
      <c r="Q374" s="8" t="s">
        <v>57</v>
      </c>
      <c r="R374" s="10" t="s">
        <v>2420</v>
      </c>
      <c r="S374" s="11" t="s">
        <v>2421</v>
      </c>
      <c r="T374" s="6"/>
      <c r="U374" s="14" t="str">
        <f>HYPERLINK("https://media.infra-m.ru/2175/2175270/cover/2175270.jpg", "Обложка")</f>
        <v>Обложка</v>
      </c>
      <c r="V374" s="14" t="str">
        <f>HYPERLINK("https://znanium.ru/catalog/product/2174270", "Ознакомиться")</f>
        <v>Ознакомиться</v>
      </c>
      <c r="W374" s="8" t="s">
        <v>812</v>
      </c>
      <c r="X374" s="6"/>
      <c r="Y374" s="6"/>
      <c r="Z374" s="6"/>
      <c r="AA374" s="6" t="s">
        <v>159</v>
      </c>
      <c r="AB374" s="8"/>
    </row>
    <row r="375" spans="1:28" s="4" customFormat="1" ht="51.95" customHeight="1" x14ac:dyDescent="0.2">
      <c r="A375" s="5">
        <v>0</v>
      </c>
      <c r="B375" s="6" t="s">
        <v>2422</v>
      </c>
      <c r="C375" s="7">
        <v>844.9</v>
      </c>
      <c r="D375" s="8" t="s">
        <v>2423</v>
      </c>
      <c r="E375" s="8" t="s">
        <v>2424</v>
      </c>
      <c r="F375" s="8" t="s">
        <v>2425</v>
      </c>
      <c r="G375" s="6" t="s">
        <v>93</v>
      </c>
      <c r="H375" s="6" t="s">
        <v>39</v>
      </c>
      <c r="I375" s="8" t="s">
        <v>54</v>
      </c>
      <c r="J375" s="9">
        <v>1</v>
      </c>
      <c r="K375" s="9">
        <v>176</v>
      </c>
      <c r="L375" s="9">
        <v>2024</v>
      </c>
      <c r="M375" s="8" t="s">
        <v>2426</v>
      </c>
      <c r="N375" s="8" t="s">
        <v>42</v>
      </c>
      <c r="O375" s="8" t="s">
        <v>526</v>
      </c>
      <c r="P375" s="6" t="s">
        <v>56</v>
      </c>
      <c r="Q375" s="8" t="s">
        <v>57</v>
      </c>
      <c r="R375" s="10" t="s">
        <v>157</v>
      </c>
      <c r="S375" s="11" t="s">
        <v>2427</v>
      </c>
      <c r="T375" s="6"/>
      <c r="U375" s="14" t="str">
        <f>HYPERLINK("https://media.infra-m.ru/2145/2145518/cover/2145518.jpg", "Обложка")</f>
        <v>Обложка</v>
      </c>
      <c r="V375" s="14" t="str">
        <f>HYPERLINK("https://znanium.ru/catalog/product/1903875", "Ознакомиться")</f>
        <v>Ознакомиться</v>
      </c>
      <c r="W375" s="8" t="s">
        <v>1050</v>
      </c>
      <c r="X375" s="6"/>
      <c r="Y375" s="6"/>
      <c r="Z375" s="6" t="s">
        <v>60</v>
      </c>
      <c r="AA375" s="6" t="s">
        <v>291</v>
      </c>
      <c r="AB375" s="8"/>
    </row>
    <row r="376" spans="1:28" s="4" customFormat="1" ht="51.95" customHeight="1" x14ac:dyDescent="0.2">
      <c r="A376" s="5">
        <v>0</v>
      </c>
      <c r="B376" s="6" t="s">
        <v>2428</v>
      </c>
      <c r="C376" s="13">
        <v>2520</v>
      </c>
      <c r="D376" s="8" t="s">
        <v>2429</v>
      </c>
      <c r="E376" s="8" t="s">
        <v>2430</v>
      </c>
      <c r="F376" s="8" t="s">
        <v>1449</v>
      </c>
      <c r="G376" s="6" t="s">
        <v>93</v>
      </c>
      <c r="H376" s="6" t="s">
        <v>39</v>
      </c>
      <c r="I376" s="8" t="s">
        <v>54</v>
      </c>
      <c r="J376" s="9">
        <v>1</v>
      </c>
      <c r="K376" s="9">
        <v>536</v>
      </c>
      <c r="L376" s="9">
        <v>2024</v>
      </c>
      <c r="M376" s="8" t="s">
        <v>2431</v>
      </c>
      <c r="N376" s="8" t="s">
        <v>42</v>
      </c>
      <c r="O376" s="8" t="s">
        <v>43</v>
      </c>
      <c r="P376" s="6" t="s">
        <v>56</v>
      </c>
      <c r="Q376" s="8" t="s">
        <v>57</v>
      </c>
      <c r="R376" s="10" t="s">
        <v>2432</v>
      </c>
      <c r="S376" s="11" t="s">
        <v>2433</v>
      </c>
      <c r="T376" s="6"/>
      <c r="U376" s="14" t="str">
        <f>HYPERLINK("https://media.infra-m.ru/2149/2149693/cover/2149693.jpg", "Обложка")</f>
        <v>Обложка</v>
      </c>
      <c r="V376" s="14" t="str">
        <f>HYPERLINK("https://znanium.ru/catalog/product/2149693", "Ознакомиться")</f>
        <v>Ознакомиться</v>
      </c>
      <c r="W376" s="8" t="s">
        <v>1452</v>
      </c>
      <c r="X376" s="6"/>
      <c r="Y376" s="6"/>
      <c r="Z376" s="6" t="s">
        <v>60</v>
      </c>
      <c r="AA376" s="6" t="s">
        <v>291</v>
      </c>
      <c r="AB376" s="8"/>
    </row>
    <row r="377" spans="1:28" s="4" customFormat="1" ht="51.95" customHeight="1" x14ac:dyDescent="0.2">
      <c r="A377" s="5">
        <v>0</v>
      </c>
      <c r="B377" s="6" t="s">
        <v>2434</v>
      </c>
      <c r="C377" s="13">
        <v>2600</v>
      </c>
      <c r="D377" s="8" t="s">
        <v>2435</v>
      </c>
      <c r="E377" s="8" t="s">
        <v>2430</v>
      </c>
      <c r="F377" s="8" t="s">
        <v>1449</v>
      </c>
      <c r="G377" s="6" t="s">
        <v>93</v>
      </c>
      <c r="H377" s="6" t="s">
        <v>39</v>
      </c>
      <c r="I377" s="8" t="s">
        <v>83</v>
      </c>
      <c r="J377" s="9">
        <v>1</v>
      </c>
      <c r="K377" s="9">
        <v>536</v>
      </c>
      <c r="L377" s="9">
        <v>2023</v>
      </c>
      <c r="M377" s="8" t="s">
        <v>2436</v>
      </c>
      <c r="N377" s="8" t="s">
        <v>42</v>
      </c>
      <c r="O377" s="8" t="s">
        <v>43</v>
      </c>
      <c r="P377" s="6" t="s">
        <v>56</v>
      </c>
      <c r="Q377" s="8" t="s">
        <v>75</v>
      </c>
      <c r="R377" s="10" t="s">
        <v>2437</v>
      </c>
      <c r="S377" s="11" t="s">
        <v>2438</v>
      </c>
      <c r="T377" s="6"/>
      <c r="U377" s="14" t="str">
        <f>HYPERLINK("https://media.infra-m.ru/2122/2122942/cover/2122942.jpg", "Обложка")</f>
        <v>Обложка</v>
      </c>
      <c r="V377" s="14" t="str">
        <f>HYPERLINK("https://znanium.ru/catalog/product/2122942", "Ознакомиться")</f>
        <v>Ознакомиться</v>
      </c>
      <c r="W377" s="8" t="s">
        <v>1452</v>
      </c>
      <c r="X377" s="6"/>
      <c r="Y377" s="6"/>
      <c r="Z377" s="6"/>
      <c r="AA377" s="6" t="s">
        <v>210</v>
      </c>
      <c r="AB377" s="8"/>
    </row>
    <row r="378" spans="1:28" s="4" customFormat="1" ht="51.95" customHeight="1" x14ac:dyDescent="0.2">
      <c r="A378" s="5">
        <v>0</v>
      </c>
      <c r="B378" s="6" t="s">
        <v>2439</v>
      </c>
      <c r="C378" s="7">
        <v>800</v>
      </c>
      <c r="D378" s="8" t="s">
        <v>2440</v>
      </c>
      <c r="E378" s="8" t="s">
        <v>2424</v>
      </c>
      <c r="F378" s="8" t="s">
        <v>2425</v>
      </c>
      <c r="G378" s="6" t="s">
        <v>38</v>
      </c>
      <c r="H378" s="6" t="s">
        <v>39</v>
      </c>
      <c r="I378" s="8" t="s">
        <v>83</v>
      </c>
      <c r="J378" s="9">
        <v>1</v>
      </c>
      <c r="K378" s="9">
        <v>176</v>
      </c>
      <c r="L378" s="9">
        <v>2023</v>
      </c>
      <c r="M378" s="8" t="s">
        <v>2441</v>
      </c>
      <c r="N378" s="8" t="s">
        <v>42</v>
      </c>
      <c r="O378" s="8" t="s">
        <v>526</v>
      </c>
      <c r="P378" s="6" t="s">
        <v>56</v>
      </c>
      <c r="Q378" s="8" t="s">
        <v>75</v>
      </c>
      <c r="R378" s="10" t="s">
        <v>2442</v>
      </c>
      <c r="S378" s="11" t="s">
        <v>2443</v>
      </c>
      <c r="T378" s="6"/>
      <c r="U378" s="14" t="str">
        <f>HYPERLINK("https://media.infra-m.ru/1904/1904786/cover/1904786.jpg", "Обложка")</f>
        <v>Обложка</v>
      </c>
      <c r="V378" s="14" t="str">
        <f>HYPERLINK("https://znanium.ru/catalog/product/1904786", "Ознакомиться")</f>
        <v>Ознакомиться</v>
      </c>
      <c r="W378" s="8" t="s">
        <v>1050</v>
      </c>
      <c r="X378" s="6"/>
      <c r="Y378" s="6"/>
      <c r="Z378" s="6"/>
      <c r="AA378" s="6" t="s">
        <v>115</v>
      </c>
      <c r="AB378" s="8"/>
    </row>
    <row r="379" spans="1:28" s="4" customFormat="1" ht="42" customHeight="1" x14ac:dyDescent="0.2">
      <c r="A379" s="5">
        <v>0</v>
      </c>
      <c r="B379" s="6" t="s">
        <v>2444</v>
      </c>
      <c r="C379" s="13">
        <v>1250</v>
      </c>
      <c r="D379" s="8" t="s">
        <v>2445</v>
      </c>
      <c r="E379" s="8" t="s">
        <v>2446</v>
      </c>
      <c r="F379" s="8" t="s">
        <v>1596</v>
      </c>
      <c r="G379" s="6" t="s">
        <v>93</v>
      </c>
      <c r="H379" s="6" t="s">
        <v>39</v>
      </c>
      <c r="I379" s="8" t="s">
        <v>73</v>
      </c>
      <c r="J379" s="9">
        <v>1</v>
      </c>
      <c r="K379" s="9">
        <v>219</v>
      </c>
      <c r="L379" s="9">
        <v>2025</v>
      </c>
      <c r="M379" s="8" t="s">
        <v>2447</v>
      </c>
      <c r="N379" s="8" t="s">
        <v>42</v>
      </c>
      <c r="O379" s="8" t="s">
        <v>43</v>
      </c>
      <c r="P379" s="6" t="s">
        <v>56</v>
      </c>
      <c r="Q379" s="8" t="s">
        <v>278</v>
      </c>
      <c r="R379" s="10" t="s">
        <v>2448</v>
      </c>
      <c r="S379" s="11"/>
      <c r="T379" s="6"/>
      <c r="U379" s="14" t="str">
        <f>HYPERLINK("https://media.infra-m.ru/2136/2136705/cover/2136705.jpg", "Обложка")</f>
        <v>Обложка</v>
      </c>
      <c r="V379" s="14" t="str">
        <f>HYPERLINK("https://znanium.ru/catalog/product/2136705", "Ознакомиться")</f>
        <v>Ознакомиться</v>
      </c>
      <c r="W379" s="8" t="s">
        <v>476</v>
      </c>
      <c r="X379" s="6" t="s">
        <v>492</v>
      </c>
      <c r="Y379" s="6"/>
      <c r="Z379" s="6"/>
      <c r="AA379" s="6" t="s">
        <v>347</v>
      </c>
      <c r="AB379" s="8"/>
    </row>
    <row r="380" spans="1:28" s="4" customFormat="1" ht="51.95" customHeight="1" x14ac:dyDescent="0.2">
      <c r="A380" s="5">
        <v>0</v>
      </c>
      <c r="B380" s="6" t="s">
        <v>2449</v>
      </c>
      <c r="C380" s="13">
        <v>1880</v>
      </c>
      <c r="D380" s="8" t="s">
        <v>2450</v>
      </c>
      <c r="E380" s="8" t="s">
        <v>2451</v>
      </c>
      <c r="F380" s="8" t="s">
        <v>1449</v>
      </c>
      <c r="G380" s="6" t="s">
        <v>38</v>
      </c>
      <c r="H380" s="6" t="s">
        <v>39</v>
      </c>
      <c r="I380" s="8" t="s">
        <v>54</v>
      </c>
      <c r="J380" s="9">
        <v>1</v>
      </c>
      <c r="K380" s="9">
        <v>375</v>
      </c>
      <c r="L380" s="9">
        <v>2025</v>
      </c>
      <c r="M380" s="8" t="s">
        <v>2452</v>
      </c>
      <c r="N380" s="8" t="s">
        <v>42</v>
      </c>
      <c r="O380" s="8" t="s">
        <v>43</v>
      </c>
      <c r="P380" s="6" t="s">
        <v>56</v>
      </c>
      <c r="Q380" s="8" t="s">
        <v>57</v>
      </c>
      <c r="R380" s="10" t="s">
        <v>157</v>
      </c>
      <c r="S380" s="11" t="s">
        <v>650</v>
      </c>
      <c r="T380" s="6"/>
      <c r="U380" s="14" t="str">
        <f>HYPERLINK("https://media.infra-m.ru/2179/2179094/cover/2179094.jpg", "Обложка")</f>
        <v>Обложка</v>
      </c>
      <c r="V380" s="14" t="str">
        <f>HYPERLINK("https://znanium.ru/catalog/product/2179094", "Ознакомиться")</f>
        <v>Ознакомиться</v>
      </c>
      <c r="W380" s="8" t="s">
        <v>1452</v>
      </c>
      <c r="X380" s="6"/>
      <c r="Y380" s="6"/>
      <c r="Z380" s="6" t="s">
        <v>60</v>
      </c>
      <c r="AA380" s="6" t="s">
        <v>127</v>
      </c>
      <c r="AB380" s="8"/>
    </row>
    <row r="381" spans="1:28" s="4" customFormat="1" ht="51.95" customHeight="1" x14ac:dyDescent="0.2">
      <c r="A381" s="5">
        <v>0</v>
      </c>
      <c r="B381" s="6" t="s">
        <v>2453</v>
      </c>
      <c r="C381" s="13">
        <v>1430</v>
      </c>
      <c r="D381" s="8" t="s">
        <v>2454</v>
      </c>
      <c r="E381" s="8" t="s">
        <v>2451</v>
      </c>
      <c r="F381" s="8" t="s">
        <v>1449</v>
      </c>
      <c r="G381" s="6" t="s">
        <v>38</v>
      </c>
      <c r="H381" s="6" t="s">
        <v>39</v>
      </c>
      <c r="I381" s="8" t="s">
        <v>83</v>
      </c>
      <c r="J381" s="9">
        <v>1</v>
      </c>
      <c r="K381" s="9">
        <v>375</v>
      </c>
      <c r="L381" s="9">
        <v>2022</v>
      </c>
      <c r="M381" s="8" t="s">
        <v>2455</v>
      </c>
      <c r="N381" s="8" t="s">
        <v>42</v>
      </c>
      <c r="O381" s="8" t="s">
        <v>43</v>
      </c>
      <c r="P381" s="6" t="s">
        <v>56</v>
      </c>
      <c r="Q381" s="8" t="s">
        <v>75</v>
      </c>
      <c r="R381" s="10" t="s">
        <v>2219</v>
      </c>
      <c r="S381" s="11" t="s">
        <v>2456</v>
      </c>
      <c r="T381" s="6"/>
      <c r="U381" s="14" t="str">
        <f>HYPERLINK("https://media.infra-m.ru/1855/1855507/cover/1855507.jpg", "Обложка")</f>
        <v>Обложка</v>
      </c>
      <c r="V381" s="14" t="str">
        <f>HYPERLINK("https://znanium.ru/catalog/product/1855507", "Ознакомиться")</f>
        <v>Ознакомиться</v>
      </c>
      <c r="W381" s="8" t="s">
        <v>1452</v>
      </c>
      <c r="X381" s="6"/>
      <c r="Y381" s="6"/>
      <c r="Z381" s="6"/>
      <c r="AA381" s="6" t="s">
        <v>61</v>
      </c>
      <c r="AB381" s="8"/>
    </row>
    <row r="382" spans="1:28" s="4" customFormat="1" ht="51.95" customHeight="1" x14ac:dyDescent="0.2">
      <c r="A382" s="5">
        <v>0</v>
      </c>
      <c r="B382" s="6" t="s">
        <v>2457</v>
      </c>
      <c r="C382" s="13">
        <v>1614</v>
      </c>
      <c r="D382" s="8" t="s">
        <v>2458</v>
      </c>
      <c r="E382" s="8" t="s">
        <v>2459</v>
      </c>
      <c r="F382" s="8" t="s">
        <v>2460</v>
      </c>
      <c r="G382" s="6" t="s">
        <v>93</v>
      </c>
      <c r="H382" s="6" t="s">
        <v>442</v>
      </c>
      <c r="I382" s="8" t="s">
        <v>2461</v>
      </c>
      <c r="J382" s="9">
        <v>1</v>
      </c>
      <c r="K382" s="9">
        <v>352</v>
      </c>
      <c r="L382" s="9">
        <v>2024</v>
      </c>
      <c r="M382" s="8" t="s">
        <v>2462</v>
      </c>
      <c r="N382" s="8" t="s">
        <v>42</v>
      </c>
      <c r="O382" s="8" t="s">
        <v>43</v>
      </c>
      <c r="P382" s="6" t="s">
        <v>56</v>
      </c>
      <c r="Q382" s="8" t="s">
        <v>75</v>
      </c>
      <c r="R382" s="10" t="s">
        <v>2463</v>
      </c>
      <c r="S382" s="11" t="s">
        <v>2464</v>
      </c>
      <c r="T382" s="6"/>
      <c r="U382" s="14" t="str">
        <f>HYPERLINK("https://media.infra-m.ru/2079/2079685/cover/2079685.jpg", "Обложка")</f>
        <v>Обложка</v>
      </c>
      <c r="V382" s="14" t="str">
        <f>HYPERLINK("https://znanium.ru/catalog/product/1831182", "Ознакомиться")</f>
        <v>Ознакомиться</v>
      </c>
      <c r="W382" s="8" t="s">
        <v>414</v>
      </c>
      <c r="X382" s="6"/>
      <c r="Y382" s="6"/>
      <c r="Z382" s="6"/>
      <c r="AA382" s="6" t="s">
        <v>48</v>
      </c>
      <c r="AB382" s="8"/>
    </row>
    <row r="383" spans="1:28" s="4" customFormat="1" ht="42" customHeight="1" x14ac:dyDescent="0.2">
      <c r="A383" s="5">
        <v>0</v>
      </c>
      <c r="B383" s="6" t="s">
        <v>2465</v>
      </c>
      <c r="C383" s="13">
        <v>1160</v>
      </c>
      <c r="D383" s="8" t="s">
        <v>2466</v>
      </c>
      <c r="E383" s="8" t="s">
        <v>2467</v>
      </c>
      <c r="F383" s="8" t="s">
        <v>1610</v>
      </c>
      <c r="G383" s="6" t="s">
        <v>93</v>
      </c>
      <c r="H383" s="6" t="s">
        <v>39</v>
      </c>
      <c r="I383" s="8" t="s">
        <v>54</v>
      </c>
      <c r="J383" s="9">
        <v>1</v>
      </c>
      <c r="K383" s="9">
        <v>210</v>
      </c>
      <c r="L383" s="9">
        <v>2024</v>
      </c>
      <c r="M383" s="8" t="s">
        <v>2468</v>
      </c>
      <c r="N383" s="8" t="s">
        <v>42</v>
      </c>
      <c r="O383" s="8" t="s">
        <v>43</v>
      </c>
      <c r="P383" s="6" t="s">
        <v>44</v>
      </c>
      <c r="Q383" s="8" t="s">
        <v>57</v>
      </c>
      <c r="R383" s="10" t="s">
        <v>1475</v>
      </c>
      <c r="S383" s="11"/>
      <c r="T383" s="6"/>
      <c r="U383" s="14" t="str">
        <f>HYPERLINK("https://media.infra-m.ru/2063/2063437/cover/2063437.jpg", "Обложка")</f>
        <v>Обложка</v>
      </c>
      <c r="V383" s="14" t="str">
        <f>HYPERLINK("https://znanium.ru/catalog/product/2063437", "Ознакомиться")</f>
        <v>Ознакомиться</v>
      </c>
      <c r="W383" s="8" t="s">
        <v>872</v>
      </c>
      <c r="X383" s="6" t="s">
        <v>1476</v>
      </c>
      <c r="Y383" s="6"/>
      <c r="Z383" s="6"/>
      <c r="AA383" s="6" t="s">
        <v>353</v>
      </c>
      <c r="AB383" s="8"/>
    </row>
    <row r="384" spans="1:28" s="4" customFormat="1" ht="51.95" customHeight="1" x14ac:dyDescent="0.2">
      <c r="A384" s="5">
        <v>0</v>
      </c>
      <c r="B384" s="6" t="s">
        <v>2469</v>
      </c>
      <c r="C384" s="13">
        <v>1390</v>
      </c>
      <c r="D384" s="8" t="s">
        <v>2470</v>
      </c>
      <c r="E384" s="8" t="s">
        <v>2471</v>
      </c>
      <c r="F384" s="8" t="s">
        <v>890</v>
      </c>
      <c r="G384" s="6" t="s">
        <v>93</v>
      </c>
      <c r="H384" s="6" t="s">
        <v>39</v>
      </c>
      <c r="I384" s="8" t="s">
        <v>83</v>
      </c>
      <c r="J384" s="9">
        <v>1</v>
      </c>
      <c r="K384" s="9">
        <v>346</v>
      </c>
      <c r="L384" s="9">
        <v>2022</v>
      </c>
      <c r="M384" s="8" t="s">
        <v>2472</v>
      </c>
      <c r="N384" s="8" t="s">
        <v>42</v>
      </c>
      <c r="O384" s="8" t="s">
        <v>43</v>
      </c>
      <c r="P384" s="6" t="s">
        <v>44</v>
      </c>
      <c r="Q384" s="8" t="s">
        <v>75</v>
      </c>
      <c r="R384" s="10" t="s">
        <v>1421</v>
      </c>
      <c r="S384" s="11" t="s">
        <v>2473</v>
      </c>
      <c r="T384" s="6"/>
      <c r="U384" s="14" t="str">
        <f>HYPERLINK("https://media.infra-m.ru/1225/1225039/cover/1225039.jpg", "Обложка")</f>
        <v>Обложка</v>
      </c>
      <c r="V384" s="14" t="str">
        <f>HYPERLINK("https://znanium.ru/catalog/product/1225039", "Ознакомиться")</f>
        <v>Ознакомиться</v>
      </c>
      <c r="W384" s="8" t="s">
        <v>437</v>
      </c>
      <c r="X384" s="6"/>
      <c r="Y384" s="6"/>
      <c r="Z384" s="6"/>
      <c r="AA384" s="6" t="s">
        <v>192</v>
      </c>
      <c r="AB384" s="8"/>
    </row>
    <row r="385" spans="1:28" s="4" customFormat="1" ht="51.95" customHeight="1" x14ac:dyDescent="0.2">
      <c r="A385" s="5">
        <v>0</v>
      </c>
      <c r="B385" s="6" t="s">
        <v>2474</v>
      </c>
      <c r="C385" s="13">
        <v>1320</v>
      </c>
      <c r="D385" s="8" t="s">
        <v>2475</v>
      </c>
      <c r="E385" s="8" t="s">
        <v>2471</v>
      </c>
      <c r="F385" s="8" t="s">
        <v>890</v>
      </c>
      <c r="G385" s="6" t="s">
        <v>93</v>
      </c>
      <c r="H385" s="6" t="s">
        <v>39</v>
      </c>
      <c r="I385" s="8" t="s">
        <v>54</v>
      </c>
      <c r="J385" s="9">
        <v>1</v>
      </c>
      <c r="K385" s="9">
        <v>346</v>
      </c>
      <c r="L385" s="9">
        <v>2022</v>
      </c>
      <c r="M385" s="8" t="s">
        <v>2476</v>
      </c>
      <c r="N385" s="8" t="s">
        <v>42</v>
      </c>
      <c r="O385" s="8" t="s">
        <v>43</v>
      </c>
      <c r="P385" s="6" t="s">
        <v>44</v>
      </c>
      <c r="Q385" s="8" t="s">
        <v>57</v>
      </c>
      <c r="R385" s="10" t="s">
        <v>435</v>
      </c>
      <c r="S385" s="11" t="s">
        <v>2477</v>
      </c>
      <c r="T385" s="6"/>
      <c r="U385" s="14" t="str">
        <f>HYPERLINK("https://media.infra-m.ru/1850/1850731/cover/1850731.jpg", "Обложка")</f>
        <v>Обложка</v>
      </c>
      <c r="V385" s="14" t="str">
        <f>HYPERLINK("https://znanium.ru/catalog/product/1850731", "Ознакомиться")</f>
        <v>Ознакомиться</v>
      </c>
      <c r="W385" s="8" t="s">
        <v>437</v>
      </c>
      <c r="X385" s="6"/>
      <c r="Y385" s="6"/>
      <c r="Z385" s="6" t="s">
        <v>60</v>
      </c>
      <c r="AA385" s="6" t="s">
        <v>192</v>
      </c>
      <c r="AB385" s="8"/>
    </row>
    <row r="386" spans="1:28" s="4" customFormat="1" ht="51.95" customHeight="1" x14ac:dyDescent="0.2">
      <c r="A386" s="5">
        <v>0</v>
      </c>
      <c r="B386" s="6" t="s">
        <v>2478</v>
      </c>
      <c r="C386" s="13">
        <v>1180</v>
      </c>
      <c r="D386" s="8" t="s">
        <v>2479</v>
      </c>
      <c r="E386" s="8" t="s">
        <v>2480</v>
      </c>
      <c r="F386" s="8" t="s">
        <v>2481</v>
      </c>
      <c r="G386" s="6" t="s">
        <v>120</v>
      </c>
      <c r="H386" s="6" t="s">
        <v>1481</v>
      </c>
      <c r="I386" s="8"/>
      <c r="J386" s="9">
        <v>1</v>
      </c>
      <c r="K386" s="9">
        <v>256</v>
      </c>
      <c r="L386" s="9">
        <v>2024</v>
      </c>
      <c r="M386" s="8" t="s">
        <v>2482</v>
      </c>
      <c r="N386" s="8" t="s">
        <v>42</v>
      </c>
      <c r="O386" s="8" t="s">
        <v>43</v>
      </c>
      <c r="P386" s="6" t="s">
        <v>56</v>
      </c>
      <c r="Q386" s="8" t="s">
        <v>75</v>
      </c>
      <c r="R386" s="10" t="s">
        <v>165</v>
      </c>
      <c r="S386" s="11" t="s">
        <v>2483</v>
      </c>
      <c r="T386" s="6"/>
      <c r="U386" s="14" t="str">
        <f>HYPERLINK("https://media.infra-m.ru/2073/2073478/cover/2073478.jpg", "Обложка")</f>
        <v>Обложка</v>
      </c>
      <c r="V386" s="14" t="str">
        <f>HYPERLINK("https://znanium.ru/catalog/product/2073478", "Ознакомиться")</f>
        <v>Ознакомиться</v>
      </c>
      <c r="W386" s="8" t="s">
        <v>306</v>
      </c>
      <c r="X386" s="6"/>
      <c r="Y386" s="6"/>
      <c r="Z386" s="6"/>
      <c r="AA386" s="6" t="s">
        <v>338</v>
      </c>
      <c r="AB386" s="8"/>
    </row>
    <row r="387" spans="1:28" s="4" customFormat="1" ht="42" customHeight="1" x14ac:dyDescent="0.2">
      <c r="A387" s="5">
        <v>0</v>
      </c>
      <c r="B387" s="6" t="s">
        <v>2484</v>
      </c>
      <c r="C387" s="13">
        <v>1324</v>
      </c>
      <c r="D387" s="8" t="s">
        <v>2485</v>
      </c>
      <c r="E387" s="8" t="s">
        <v>2486</v>
      </c>
      <c r="F387" s="8" t="s">
        <v>2487</v>
      </c>
      <c r="G387" s="6" t="s">
        <v>93</v>
      </c>
      <c r="H387" s="6" t="s">
        <v>39</v>
      </c>
      <c r="I387" s="8" t="s">
        <v>83</v>
      </c>
      <c r="J387" s="9">
        <v>1</v>
      </c>
      <c r="K387" s="9">
        <v>287</v>
      </c>
      <c r="L387" s="9">
        <v>2024</v>
      </c>
      <c r="M387" s="8" t="s">
        <v>2488</v>
      </c>
      <c r="N387" s="8" t="s">
        <v>42</v>
      </c>
      <c r="O387" s="8" t="s">
        <v>43</v>
      </c>
      <c r="P387" s="6" t="s">
        <v>44</v>
      </c>
      <c r="Q387" s="8" t="s">
        <v>75</v>
      </c>
      <c r="R387" s="10" t="s">
        <v>2489</v>
      </c>
      <c r="S387" s="11"/>
      <c r="T387" s="6"/>
      <c r="U387" s="14" t="str">
        <f>HYPERLINK("https://media.infra-m.ru/2087/2087296/cover/2087296.jpg", "Обложка")</f>
        <v>Обложка</v>
      </c>
      <c r="V387" s="14" t="str">
        <f>HYPERLINK("https://znanium.ru/catalog/product/1009620", "Ознакомиться")</f>
        <v>Ознакомиться</v>
      </c>
      <c r="W387" s="8" t="s">
        <v>2490</v>
      </c>
      <c r="X387" s="6"/>
      <c r="Y387" s="6"/>
      <c r="Z387" s="6"/>
      <c r="AA387" s="6" t="s">
        <v>107</v>
      </c>
      <c r="AB387" s="8"/>
    </row>
    <row r="388" spans="1:28" s="4" customFormat="1" ht="51.95" customHeight="1" x14ac:dyDescent="0.2">
      <c r="A388" s="5">
        <v>0</v>
      </c>
      <c r="B388" s="6" t="s">
        <v>2491</v>
      </c>
      <c r="C388" s="13">
        <v>1180</v>
      </c>
      <c r="D388" s="8" t="s">
        <v>2492</v>
      </c>
      <c r="E388" s="8" t="s">
        <v>2493</v>
      </c>
      <c r="F388" s="8" t="s">
        <v>2494</v>
      </c>
      <c r="G388" s="6" t="s">
        <v>120</v>
      </c>
      <c r="H388" s="6" t="s">
        <v>1481</v>
      </c>
      <c r="I388" s="8"/>
      <c r="J388" s="9">
        <v>1</v>
      </c>
      <c r="K388" s="9">
        <v>256</v>
      </c>
      <c r="L388" s="9">
        <v>2024</v>
      </c>
      <c r="M388" s="8" t="s">
        <v>2495</v>
      </c>
      <c r="N388" s="8" t="s">
        <v>42</v>
      </c>
      <c r="O388" s="8" t="s">
        <v>43</v>
      </c>
      <c r="P388" s="6" t="s">
        <v>56</v>
      </c>
      <c r="Q388" s="8" t="s">
        <v>75</v>
      </c>
      <c r="R388" s="10" t="s">
        <v>2496</v>
      </c>
      <c r="S388" s="11"/>
      <c r="T388" s="6"/>
      <c r="U388" s="14" t="str">
        <f>HYPERLINK("https://media.infra-m.ru/2084/2084243/cover/2084243.jpg", "Обложка")</f>
        <v>Обложка</v>
      </c>
      <c r="V388" s="14" t="str">
        <f>HYPERLINK("https://znanium.ru/catalog/product/2084243", "Ознакомиться")</f>
        <v>Ознакомиться</v>
      </c>
      <c r="W388" s="8" t="s">
        <v>306</v>
      </c>
      <c r="X388" s="6"/>
      <c r="Y388" s="6"/>
      <c r="Z388" s="6"/>
      <c r="AA388" s="6" t="s">
        <v>107</v>
      </c>
      <c r="AB388" s="8"/>
    </row>
    <row r="389" spans="1:28" s="4" customFormat="1" ht="42" customHeight="1" x14ac:dyDescent="0.2">
      <c r="A389" s="5">
        <v>0</v>
      </c>
      <c r="B389" s="6" t="s">
        <v>2497</v>
      </c>
      <c r="C389" s="13">
        <v>1034</v>
      </c>
      <c r="D389" s="8" t="s">
        <v>2498</v>
      </c>
      <c r="E389" s="8" t="s">
        <v>2499</v>
      </c>
      <c r="F389" s="8" t="s">
        <v>2500</v>
      </c>
      <c r="G389" s="6" t="s">
        <v>120</v>
      </c>
      <c r="H389" s="6" t="s">
        <v>1481</v>
      </c>
      <c r="I389" s="8"/>
      <c r="J389" s="9">
        <v>1</v>
      </c>
      <c r="K389" s="9">
        <v>224</v>
      </c>
      <c r="L389" s="9">
        <v>2024</v>
      </c>
      <c r="M389" s="8" t="s">
        <v>2501</v>
      </c>
      <c r="N389" s="8" t="s">
        <v>42</v>
      </c>
      <c r="O389" s="8" t="s">
        <v>43</v>
      </c>
      <c r="P389" s="6" t="s">
        <v>44</v>
      </c>
      <c r="Q389" s="8" t="s">
        <v>75</v>
      </c>
      <c r="R389" s="10" t="s">
        <v>134</v>
      </c>
      <c r="S389" s="11"/>
      <c r="T389" s="6"/>
      <c r="U389" s="14" t="str">
        <f>HYPERLINK("https://media.infra-m.ru/2120/2120768/cover/2120768.jpg", "Обложка")</f>
        <v>Обложка</v>
      </c>
      <c r="V389" s="14" t="str">
        <f>HYPERLINK("https://znanium.ru/catalog/product/1045673", "Ознакомиться")</f>
        <v>Ознакомиться</v>
      </c>
      <c r="W389" s="8"/>
      <c r="X389" s="6"/>
      <c r="Y389" s="6"/>
      <c r="Z389" s="6"/>
      <c r="AA389" s="6" t="s">
        <v>338</v>
      </c>
      <c r="AB389" s="8"/>
    </row>
    <row r="390" spans="1:28" s="4" customFormat="1" ht="51.95" customHeight="1" x14ac:dyDescent="0.2">
      <c r="A390" s="5">
        <v>0</v>
      </c>
      <c r="B390" s="6" t="s">
        <v>2502</v>
      </c>
      <c r="C390" s="7">
        <v>794.9</v>
      </c>
      <c r="D390" s="8" t="s">
        <v>2503</v>
      </c>
      <c r="E390" s="8" t="s">
        <v>2504</v>
      </c>
      <c r="F390" s="8" t="s">
        <v>2505</v>
      </c>
      <c r="G390" s="6" t="s">
        <v>93</v>
      </c>
      <c r="H390" s="6" t="s">
        <v>39</v>
      </c>
      <c r="I390" s="8" t="s">
        <v>54</v>
      </c>
      <c r="J390" s="9">
        <v>1</v>
      </c>
      <c r="K390" s="9">
        <v>176</v>
      </c>
      <c r="L390" s="9">
        <v>2023</v>
      </c>
      <c r="M390" s="8" t="s">
        <v>2506</v>
      </c>
      <c r="N390" s="8" t="s">
        <v>42</v>
      </c>
      <c r="O390" s="8" t="s">
        <v>43</v>
      </c>
      <c r="P390" s="6" t="s">
        <v>44</v>
      </c>
      <c r="Q390" s="8" t="s">
        <v>57</v>
      </c>
      <c r="R390" s="10" t="s">
        <v>2507</v>
      </c>
      <c r="S390" s="11" t="s">
        <v>2508</v>
      </c>
      <c r="T390" s="6"/>
      <c r="U390" s="14" t="str">
        <f>HYPERLINK("https://media.infra-m.ru/1896/1896431/cover/1896431.jpg", "Обложка")</f>
        <v>Обложка</v>
      </c>
      <c r="V390" s="14" t="str">
        <f>HYPERLINK("https://znanium.ru/catalog/product/1871022", "Ознакомиться")</f>
        <v>Ознакомиться</v>
      </c>
      <c r="W390" s="8" t="s">
        <v>2509</v>
      </c>
      <c r="X390" s="6"/>
      <c r="Y390" s="6"/>
      <c r="Z390" s="6" t="s">
        <v>60</v>
      </c>
      <c r="AA390" s="6" t="s">
        <v>159</v>
      </c>
      <c r="AB390" s="8"/>
    </row>
    <row r="391" spans="1:28" s="4" customFormat="1" ht="51.95" customHeight="1" x14ac:dyDescent="0.2">
      <c r="A391" s="5">
        <v>0</v>
      </c>
      <c r="B391" s="6" t="s">
        <v>2510</v>
      </c>
      <c r="C391" s="13">
        <v>1084.9000000000001</v>
      </c>
      <c r="D391" s="8" t="s">
        <v>2511</v>
      </c>
      <c r="E391" s="8" t="s">
        <v>2512</v>
      </c>
      <c r="F391" s="8" t="s">
        <v>2513</v>
      </c>
      <c r="G391" s="6" t="s">
        <v>93</v>
      </c>
      <c r="H391" s="6" t="s">
        <v>39</v>
      </c>
      <c r="I391" s="8" t="s">
        <v>54</v>
      </c>
      <c r="J391" s="9">
        <v>1</v>
      </c>
      <c r="K391" s="9">
        <v>240</v>
      </c>
      <c r="L391" s="9">
        <v>2023</v>
      </c>
      <c r="M391" s="8" t="s">
        <v>2514</v>
      </c>
      <c r="N391" s="8" t="s">
        <v>42</v>
      </c>
      <c r="O391" s="8" t="s">
        <v>43</v>
      </c>
      <c r="P391" s="6" t="s">
        <v>44</v>
      </c>
      <c r="Q391" s="8" t="s">
        <v>57</v>
      </c>
      <c r="R391" s="10" t="s">
        <v>2515</v>
      </c>
      <c r="S391" s="11" t="s">
        <v>2516</v>
      </c>
      <c r="T391" s="6"/>
      <c r="U391" s="14" t="str">
        <f>HYPERLINK("https://media.infra-m.ru/2049/2049720/cover/2049720.jpg", "Обложка")</f>
        <v>Обложка</v>
      </c>
      <c r="V391" s="14" t="str">
        <f>HYPERLINK("https://znanium.ru/catalog/product/1046389", "Ознакомиться")</f>
        <v>Ознакомиться</v>
      </c>
      <c r="W391" s="8" t="s">
        <v>2517</v>
      </c>
      <c r="X391" s="6"/>
      <c r="Y391" s="6"/>
      <c r="Z391" s="6" t="s">
        <v>60</v>
      </c>
      <c r="AA391" s="6" t="s">
        <v>291</v>
      </c>
      <c r="AB391" s="8"/>
    </row>
    <row r="392" spans="1:28" s="4" customFormat="1" ht="51.95" customHeight="1" x14ac:dyDescent="0.2">
      <c r="A392" s="5">
        <v>0</v>
      </c>
      <c r="B392" s="6" t="s">
        <v>2518</v>
      </c>
      <c r="C392" s="13">
        <v>2064</v>
      </c>
      <c r="D392" s="8" t="s">
        <v>2519</v>
      </c>
      <c r="E392" s="8" t="s">
        <v>2520</v>
      </c>
      <c r="F392" s="8" t="s">
        <v>2521</v>
      </c>
      <c r="G392" s="6" t="s">
        <v>93</v>
      </c>
      <c r="H392" s="6" t="s">
        <v>39</v>
      </c>
      <c r="I392" s="8" t="s">
        <v>83</v>
      </c>
      <c r="J392" s="9">
        <v>1</v>
      </c>
      <c r="K392" s="9">
        <v>448</v>
      </c>
      <c r="L392" s="9">
        <v>2024</v>
      </c>
      <c r="M392" s="8" t="s">
        <v>2522</v>
      </c>
      <c r="N392" s="8" t="s">
        <v>42</v>
      </c>
      <c r="O392" s="8" t="s">
        <v>43</v>
      </c>
      <c r="P392" s="6" t="s">
        <v>56</v>
      </c>
      <c r="Q392" s="8" t="s">
        <v>75</v>
      </c>
      <c r="R392" s="10" t="s">
        <v>2523</v>
      </c>
      <c r="S392" s="11" t="s">
        <v>2524</v>
      </c>
      <c r="T392" s="6"/>
      <c r="U392" s="14" t="str">
        <f>HYPERLINK("https://media.infra-m.ru/1893/1893646/cover/1893646.jpg", "Обложка")</f>
        <v>Обложка</v>
      </c>
      <c r="V392" s="14" t="str">
        <f>HYPERLINK("https://znanium.ru/catalog/product/1893646", "Ознакомиться")</f>
        <v>Ознакомиться</v>
      </c>
      <c r="W392" s="8" t="s">
        <v>2525</v>
      </c>
      <c r="X392" s="6"/>
      <c r="Y392" s="6"/>
      <c r="Z392" s="6"/>
      <c r="AA392" s="6" t="s">
        <v>1166</v>
      </c>
      <c r="AB392" s="8"/>
    </row>
    <row r="393" spans="1:28" s="4" customFormat="1" ht="42" customHeight="1" x14ac:dyDescent="0.2">
      <c r="A393" s="5">
        <v>0</v>
      </c>
      <c r="B393" s="6" t="s">
        <v>2526</v>
      </c>
      <c r="C393" s="13">
        <v>1080</v>
      </c>
      <c r="D393" s="8" t="s">
        <v>2527</v>
      </c>
      <c r="E393" s="8" t="s">
        <v>2528</v>
      </c>
      <c r="F393" s="8" t="s">
        <v>139</v>
      </c>
      <c r="G393" s="6" t="s">
        <v>93</v>
      </c>
      <c r="H393" s="6" t="s">
        <v>39</v>
      </c>
      <c r="I393" s="8" t="s">
        <v>73</v>
      </c>
      <c r="J393" s="9">
        <v>1</v>
      </c>
      <c r="K393" s="9">
        <v>216</v>
      </c>
      <c r="L393" s="9">
        <v>2025</v>
      </c>
      <c r="M393" s="8" t="s">
        <v>2529</v>
      </c>
      <c r="N393" s="8" t="s">
        <v>42</v>
      </c>
      <c r="O393" s="8" t="s">
        <v>43</v>
      </c>
      <c r="P393" s="6" t="s">
        <v>44</v>
      </c>
      <c r="Q393" s="8" t="s">
        <v>278</v>
      </c>
      <c r="R393" s="10" t="s">
        <v>165</v>
      </c>
      <c r="S393" s="11"/>
      <c r="T393" s="6"/>
      <c r="U393" s="14" t="str">
        <f>HYPERLINK("https://media.infra-m.ru/1013/1013013/cover/1013013.jpg", "Обложка")</f>
        <v>Обложка</v>
      </c>
      <c r="V393" s="14" t="str">
        <f>HYPERLINK("https://znanium.ru/catalog/product/1013013", "Ознакомиться")</f>
        <v>Ознакомиться</v>
      </c>
      <c r="W393" s="8" t="s">
        <v>136</v>
      </c>
      <c r="X393" s="6" t="s">
        <v>352</v>
      </c>
      <c r="Y393" s="6"/>
      <c r="Z393" s="6"/>
      <c r="AA393" s="6" t="s">
        <v>347</v>
      </c>
      <c r="AB393" s="8"/>
    </row>
    <row r="394" spans="1:28" s="4" customFormat="1" ht="51.95" customHeight="1" x14ac:dyDescent="0.2">
      <c r="A394" s="5">
        <v>0</v>
      </c>
      <c r="B394" s="6" t="s">
        <v>2530</v>
      </c>
      <c r="C394" s="13">
        <v>1794.9</v>
      </c>
      <c r="D394" s="8" t="s">
        <v>2531</v>
      </c>
      <c r="E394" s="8" t="s">
        <v>2512</v>
      </c>
      <c r="F394" s="8" t="s">
        <v>2532</v>
      </c>
      <c r="G394" s="6" t="s">
        <v>93</v>
      </c>
      <c r="H394" s="6" t="s">
        <v>39</v>
      </c>
      <c r="I394" s="8" t="s">
        <v>83</v>
      </c>
      <c r="J394" s="9">
        <v>1</v>
      </c>
      <c r="K394" s="9">
        <v>576</v>
      </c>
      <c r="L394" s="9">
        <v>2022</v>
      </c>
      <c r="M394" s="8" t="s">
        <v>2533</v>
      </c>
      <c r="N394" s="8" t="s">
        <v>42</v>
      </c>
      <c r="O394" s="8" t="s">
        <v>43</v>
      </c>
      <c r="P394" s="6" t="s">
        <v>56</v>
      </c>
      <c r="Q394" s="8" t="s">
        <v>75</v>
      </c>
      <c r="R394" s="10" t="s">
        <v>2523</v>
      </c>
      <c r="S394" s="11" t="s">
        <v>2534</v>
      </c>
      <c r="T394" s="6"/>
      <c r="U394" s="14" t="str">
        <f>HYPERLINK("https://media.infra-m.ru/1843/1843620/cover/1843620.jpg", "Обложка")</f>
        <v>Обложка</v>
      </c>
      <c r="V394" s="14" t="str">
        <f>HYPERLINK("https://znanium.ru/catalog/product/984065", "Ознакомиться")</f>
        <v>Ознакомиться</v>
      </c>
      <c r="W394" s="8" t="s">
        <v>2535</v>
      </c>
      <c r="X394" s="6"/>
      <c r="Y394" s="6"/>
      <c r="Z394" s="6"/>
      <c r="AA394" s="6" t="s">
        <v>168</v>
      </c>
      <c r="AB394" s="8"/>
    </row>
    <row r="395" spans="1:28" s="4" customFormat="1" ht="51.95" customHeight="1" x14ac:dyDescent="0.2">
      <c r="A395" s="5">
        <v>0</v>
      </c>
      <c r="B395" s="6" t="s">
        <v>2536</v>
      </c>
      <c r="C395" s="13">
        <v>2144</v>
      </c>
      <c r="D395" s="8" t="s">
        <v>2537</v>
      </c>
      <c r="E395" s="8" t="s">
        <v>2512</v>
      </c>
      <c r="F395" s="8" t="s">
        <v>2538</v>
      </c>
      <c r="G395" s="6" t="s">
        <v>93</v>
      </c>
      <c r="H395" s="6" t="s">
        <v>39</v>
      </c>
      <c r="I395" s="8" t="s">
        <v>54</v>
      </c>
      <c r="J395" s="9">
        <v>1</v>
      </c>
      <c r="K395" s="9">
        <v>576</v>
      </c>
      <c r="L395" s="9">
        <v>2023</v>
      </c>
      <c r="M395" s="8" t="s">
        <v>2539</v>
      </c>
      <c r="N395" s="8" t="s">
        <v>42</v>
      </c>
      <c r="O395" s="8" t="s">
        <v>43</v>
      </c>
      <c r="P395" s="6" t="s">
        <v>56</v>
      </c>
      <c r="Q395" s="8" t="s">
        <v>57</v>
      </c>
      <c r="R395" s="10" t="s">
        <v>2540</v>
      </c>
      <c r="S395" s="11" t="s">
        <v>2541</v>
      </c>
      <c r="T395" s="6"/>
      <c r="U395" s="14" t="str">
        <f>HYPERLINK("https://media.infra-m.ru/2021/2021444/cover/2021444.jpg", "Обложка")</f>
        <v>Обложка</v>
      </c>
      <c r="V395" s="14" t="str">
        <f>HYPERLINK("https://znanium.ru/catalog/product/961708", "Ознакомиться")</f>
        <v>Ознакомиться</v>
      </c>
      <c r="W395" s="8" t="s">
        <v>2535</v>
      </c>
      <c r="X395" s="6"/>
      <c r="Y395" s="6"/>
      <c r="Z395" s="6" t="s">
        <v>60</v>
      </c>
      <c r="AA395" s="6" t="s">
        <v>394</v>
      </c>
      <c r="AB395" s="8"/>
    </row>
    <row r="396" spans="1:28" s="4" customFormat="1" ht="42" customHeight="1" x14ac:dyDescent="0.2">
      <c r="A396" s="5">
        <v>0</v>
      </c>
      <c r="B396" s="6" t="s">
        <v>2542</v>
      </c>
      <c r="C396" s="13">
        <v>1084.9000000000001</v>
      </c>
      <c r="D396" s="8" t="s">
        <v>2543</v>
      </c>
      <c r="E396" s="8" t="s">
        <v>2512</v>
      </c>
      <c r="F396" s="8" t="s">
        <v>2544</v>
      </c>
      <c r="G396" s="6" t="s">
        <v>93</v>
      </c>
      <c r="H396" s="6" t="s">
        <v>39</v>
      </c>
      <c r="I396" s="8" t="s">
        <v>83</v>
      </c>
      <c r="J396" s="9">
        <v>1</v>
      </c>
      <c r="K396" s="9">
        <v>240</v>
      </c>
      <c r="L396" s="9">
        <v>2023</v>
      </c>
      <c r="M396" s="8" t="s">
        <v>2545</v>
      </c>
      <c r="N396" s="8" t="s">
        <v>42</v>
      </c>
      <c r="O396" s="8" t="s">
        <v>43</v>
      </c>
      <c r="P396" s="6" t="s">
        <v>44</v>
      </c>
      <c r="Q396" s="8" t="s">
        <v>75</v>
      </c>
      <c r="R396" s="10" t="s">
        <v>134</v>
      </c>
      <c r="S396" s="11"/>
      <c r="T396" s="6"/>
      <c r="U396" s="14" t="str">
        <f>HYPERLINK("https://media.infra-m.ru/1981/1981613/cover/1981613.jpg", "Обложка")</f>
        <v>Обложка</v>
      </c>
      <c r="V396" s="14" t="str">
        <f>HYPERLINK("https://znanium.ru/catalog/product/1013471", "Ознакомиться")</f>
        <v>Ознакомиться</v>
      </c>
      <c r="W396" s="8" t="s">
        <v>2517</v>
      </c>
      <c r="X396" s="6"/>
      <c r="Y396" s="6"/>
      <c r="Z396" s="6"/>
      <c r="AA396" s="6" t="s">
        <v>107</v>
      </c>
      <c r="AB396" s="8"/>
    </row>
    <row r="397" spans="1:28" s="4" customFormat="1" ht="51.95" customHeight="1" x14ac:dyDescent="0.2">
      <c r="A397" s="5">
        <v>0</v>
      </c>
      <c r="B397" s="6" t="s">
        <v>2546</v>
      </c>
      <c r="C397" s="7">
        <v>590</v>
      </c>
      <c r="D397" s="8" t="s">
        <v>2547</v>
      </c>
      <c r="E397" s="8" t="s">
        <v>2548</v>
      </c>
      <c r="F397" s="8" t="s">
        <v>2549</v>
      </c>
      <c r="G397" s="6" t="s">
        <v>38</v>
      </c>
      <c r="H397" s="6" t="s">
        <v>39</v>
      </c>
      <c r="I397" s="8" t="s">
        <v>54</v>
      </c>
      <c r="J397" s="9">
        <v>1</v>
      </c>
      <c r="K397" s="9">
        <v>136</v>
      </c>
      <c r="L397" s="9">
        <v>2022</v>
      </c>
      <c r="M397" s="8" t="s">
        <v>2550</v>
      </c>
      <c r="N397" s="8" t="s">
        <v>42</v>
      </c>
      <c r="O397" s="8" t="s">
        <v>43</v>
      </c>
      <c r="P397" s="6" t="s">
        <v>44</v>
      </c>
      <c r="Q397" s="8" t="s">
        <v>57</v>
      </c>
      <c r="R397" s="10" t="s">
        <v>2507</v>
      </c>
      <c r="S397" s="11" t="s">
        <v>2551</v>
      </c>
      <c r="T397" s="6"/>
      <c r="U397" s="14" t="str">
        <f>HYPERLINK("https://media.infra-m.ru/1865/1865779/cover/1865779.jpg", "Обложка")</f>
        <v>Обложка</v>
      </c>
      <c r="V397" s="14" t="str">
        <f>HYPERLINK("https://znanium.ru/catalog/product/1865779", "Ознакомиться")</f>
        <v>Ознакомиться</v>
      </c>
      <c r="W397" s="8" t="s">
        <v>1746</v>
      </c>
      <c r="X397" s="6"/>
      <c r="Y397" s="6"/>
      <c r="Z397" s="6" t="s">
        <v>60</v>
      </c>
      <c r="AA397" s="6" t="s">
        <v>291</v>
      </c>
      <c r="AB397" s="8"/>
    </row>
    <row r="398" spans="1:28" s="4" customFormat="1" ht="51.95" customHeight="1" x14ac:dyDescent="0.2">
      <c r="A398" s="5">
        <v>0</v>
      </c>
      <c r="B398" s="6" t="s">
        <v>2552</v>
      </c>
      <c r="C398" s="7">
        <v>614.9</v>
      </c>
      <c r="D398" s="8" t="s">
        <v>2553</v>
      </c>
      <c r="E398" s="8" t="s">
        <v>2548</v>
      </c>
      <c r="F398" s="8" t="s">
        <v>2554</v>
      </c>
      <c r="G398" s="6" t="s">
        <v>120</v>
      </c>
      <c r="H398" s="6" t="s">
        <v>39</v>
      </c>
      <c r="I398" s="8" t="s">
        <v>83</v>
      </c>
      <c r="J398" s="9">
        <v>1</v>
      </c>
      <c r="K398" s="9">
        <v>136</v>
      </c>
      <c r="L398" s="9">
        <v>2023</v>
      </c>
      <c r="M398" s="8" t="s">
        <v>2555</v>
      </c>
      <c r="N398" s="8" t="s">
        <v>42</v>
      </c>
      <c r="O398" s="8" t="s">
        <v>43</v>
      </c>
      <c r="P398" s="6" t="s">
        <v>44</v>
      </c>
      <c r="Q398" s="8" t="s">
        <v>75</v>
      </c>
      <c r="R398" s="10" t="s">
        <v>2556</v>
      </c>
      <c r="S398" s="11" t="s">
        <v>2557</v>
      </c>
      <c r="T398" s="6"/>
      <c r="U398" s="14" t="str">
        <f>HYPERLINK("https://media.infra-m.ru/2045/2045802/cover/2045802.jpg", "Обложка")</f>
        <v>Обложка</v>
      </c>
      <c r="V398" s="14" t="str">
        <f>HYPERLINK("https://znanium.ru/catalog/product/915096", "Ознакомиться")</f>
        <v>Ознакомиться</v>
      </c>
      <c r="W398" s="8" t="s">
        <v>1746</v>
      </c>
      <c r="X398" s="6"/>
      <c r="Y398" s="6"/>
      <c r="Z398" s="6"/>
      <c r="AA398" s="6" t="s">
        <v>201</v>
      </c>
      <c r="AB398" s="8"/>
    </row>
    <row r="399" spans="1:28" s="4" customFormat="1" ht="51.95" customHeight="1" x14ac:dyDescent="0.2">
      <c r="A399" s="5">
        <v>0</v>
      </c>
      <c r="B399" s="6" t="s">
        <v>2558</v>
      </c>
      <c r="C399" s="13">
        <v>2094</v>
      </c>
      <c r="D399" s="8" t="s">
        <v>2559</v>
      </c>
      <c r="E399" s="8" t="s">
        <v>2520</v>
      </c>
      <c r="F399" s="8" t="s">
        <v>2560</v>
      </c>
      <c r="G399" s="6" t="s">
        <v>93</v>
      </c>
      <c r="H399" s="6" t="s">
        <v>39</v>
      </c>
      <c r="I399" s="8" t="s">
        <v>54</v>
      </c>
      <c r="J399" s="9">
        <v>1</v>
      </c>
      <c r="K399" s="9">
        <v>448</v>
      </c>
      <c r="L399" s="9">
        <v>2024</v>
      </c>
      <c r="M399" s="8" t="s">
        <v>2561</v>
      </c>
      <c r="N399" s="8" t="s">
        <v>42</v>
      </c>
      <c r="O399" s="8" t="s">
        <v>43</v>
      </c>
      <c r="P399" s="6" t="s">
        <v>56</v>
      </c>
      <c r="Q399" s="8" t="s">
        <v>57</v>
      </c>
      <c r="R399" s="10" t="s">
        <v>2515</v>
      </c>
      <c r="S399" s="11" t="s">
        <v>2562</v>
      </c>
      <c r="T399" s="6"/>
      <c r="U399" s="14" t="str">
        <f>HYPERLINK("https://media.infra-m.ru/2152/2152110/cover/2152110.jpg", "Обложка")</f>
        <v>Обложка</v>
      </c>
      <c r="V399" s="14" t="str">
        <f>HYPERLINK("https://znanium.ru/catalog/product/1046426", "Ознакомиться")</f>
        <v>Ознакомиться</v>
      </c>
      <c r="W399" s="8" t="s">
        <v>2525</v>
      </c>
      <c r="X399" s="6"/>
      <c r="Y399" s="6"/>
      <c r="Z399" s="6" t="s">
        <v>60</v>
      </c>
      <c r="AA399" s="6" t="s">
        <v>424</v>
      </c>
      <c r="AB399" s="8"/>
    </row>
    <row r="400" spans="1:28" s="4" customFormat="1" ht="51.95" customHeight="1" x14ac:dyDescent="0.2">
      <c r="A400" s="5">
        <v>0</v>
      </c>
      <c r="B400" s="6" t="s">
        <v>2563</v>
      </c>
      <c r="C400" s="7">
        <v>664.9</v>
      </c>
      <c r="D400" s="8" t="s">
        <v>2564</v>
      </c>
      <c r="E400" s="8" t="s">
        <v>2504</v>
      </c>
      <c r="F400" s="8" t="s">
        <v>2505</v>
      </c>
      <c r="G400" s="6" t="s">
        <v>93</v>
      </c>
      <c r="H400" s="6" t="s">
        <v>39</v>
      </c>
      <c r="I400" s="8" t="s">
        <v>83</v>
      </c>
      <c r="J400" s="9">
        <v>1</v>
      </c>
      <c r="K400" s="9">
        <v>176</v>
      </c>
      <c r="L400" s="9">
        <v>2022</v>
      </c>
      <c r="M400" s="8" t="s">
        <v>2565</v>
      </c>
      <c r="N400" s="8" t="s">
        <v>42</v>
      </c>
      <c r="O400" s="8" t="s">
        <v>43</v>
      </c>
      <c r="P400" s="6" t="s">
        <v>44</v>
      </c>
      <c r="Q400" s="8" t="s">
        <v>75</v>
      </c>
      <c r="R400" s="10" t="s">
        <v>2523</v>
      </c>
      <c r="S400" s="11" t="s">
        <v>2566</v>
      </c>
      <c r="T400" s="6"/>
      <c r="U400" s="14" t="str">
        <f>HYPERLINK("https://media.infra-m.ru/1840/1840497/cover/1840497.jpg", "Обложка")</f>
        <v>Обложка</v>
      </c>
      <c r="V400" s="14" t="str">
        <f>HYPERLINK("https://znanium.ru/catalog/product/1840497", "Ознакомиться")</f>
        <v>Ознакомиться</v>
      </c>
      <c r="W400" s="8" t="s">
        <v>2509</v>
      </c>
      <c r="X400" s="6"/>
      <c r="Y400" s="6"/>
      <c r="Z400" s="6"/>
      <c r="AA400" s="6" t="s">
        <v>70</v>
      </c>
      <c r="AB400" s="8"/>
    </row>
    <row r="401" spans="1:28" s="4" customFormat="1" ht="51.95" customHeight="1" x14ac:dyDescent="0.2">
      <c r="A401" s="5">
        <v>0</v>
      </c>
      <c r="B401" s="6" t="s">
        <v>2567</v>
      </c>
      <c r="C401" s="7">
        <v>470</v>
      </c>
      <c r="D401" s="8" t="s">
        <v>2568</v>
      </c>
      <c r="E401" s="8" t="s">
        <v>2569</v>
      </c>
      <c r="F401" s="8" t="s">
        <v>2505</v>
      </c>
      <c r="G401" s="6" t="s">
        <v>120</v>
      </c>
      <c r="H401" s="6" t="s">
        <v>39</v>
      </c>
      <c r="I401" s="8" t="s">
        <v>83</v>
      </c>
      <c r="J401" s="9">
        <v>10</v>
      </c>
      <c r="K401" s="9">
        <v>174</v>
      </c>
      <c r="L401" s="9">
        <v>2017</v>
      </c>
      <c r="M401" s="8" t="s">
        <v>2570</v>
      </c>
      <c r="N401" s="8" t="s">
        <v>42</v>
      </c>
      <c r="O401" s="8" t="s">
        <v>43</v>
      </c>
      <c r="P401" s="6" t="s">
        <v>44</v>
      </c>
      <c r="Q401" s="8" t="s">
        <v>75</v>
      </c>
      <c r="R401" s="10" t="s">
        <v>2523</v>
      </c>
      <c r="S401" s="11" t="s">
        <v>2571</v>
      </c>
      <c r="T401" s="6"/>
      <c r="U401" s="14" t="str">
        <f>HYPERLINK("https://media.infra-m.ru/0558/0558381/cover/558381.jpg", "Обложка")</f>
        <v>Обложка</v>
      </c>
      <c r="V401" s="14" t="str">
        <f>HYPERLINK("https://znanium.ru/catalog/product/1840497", "Ознакомиться")</f>
        <v>Ознакомиться</v>
      </c>
      <c r="W401" s="8" t="s">
        <v>2509</v>
      </c>
      <c r="X401" s="6"/>
      <c r="Y401" s="6"/>
      <c r="Z401" s="6"/>
      <c r="AA401" s="6" t="s">
        <v>48</v>
      </c>
      <c r="AB401" s="8"/>
    </row>
    <row r="402" spans="1:28" s="4" customFormat="1" ht="51.95" customHeight="1" x14ac:dyDescent="0.2">
      <c r="A402" s="5">
        <v>0</v>
      </c>
      <c r="B402" s="6" t="s">
        <v>2572</v>
      </c>
      <c r="C402" s="13">
        <v>1214</v>
      </c>
      <c r="D402" s="8" t="s">
        <v>2573</v>
      </c>
      <c r="E402" s="8" t="s">
        <v>2574</v>
      </c>
      <c r="F402" s="8" t="s">
        <v>2575</v>
      </c>
      <c r="G402" s="6" t="s">
        <v>93</v>
      </c>
      <c r="H402" s="6" t="s">
        <v>39</v>
      </c>
      <c r="I402" s="8" t="s">
        <v>83</v>
      </c>
      <c r="J402" s="9">
        <v>1</v>
      </c>
      <c r="K402" s="9">
        <v>265</v>
      </c>
      <c r="L402" s="9">
        <v>2024</v>
      </c>
      <c r="M402" s="8" t="s">
        <v>2576</v>
      </c>
      <c r="N402" s="8" t="s">
        <v>42</v>
      </c>
      <c r="O402" s="8" t="s">
        <v>43</v>
      </c>
      <c r="P402" s="6" t="s">
        <v>56</v>
      </c>
      <c r="Q402" s="8" t="s">
        <v>75</v>
      </c>
      <c r="R402" s="10" t="s">
        <v>134</v>
      </c>
      <c r="S402" s="11" t="s">
        <v>2577</v>
      </c>
      <c r="T402" s="6"/>
      <c r="U402" s="14" t="str">
        <f>HYPERLINK("https://media.infra-m.ru/2084/2084535/cover/2084535.jpg", "Обложка")</f>
        <v>Обложка</v>
      </c>
      <c r="V402" s="14" t="str">
        <f>HYPERLINK("https://znanium.ru/catalog/product/1068801", "Ознакомиться")</f>
        <v>Ознакомиться</v>
      </c>
      <c r="W402" s="8" t="s">
        <v>2517</v>
      </c>
      <c r="X402" s="6"/>
      <c r="Y402" s="6"/>
      <c r="Z402" s="6"/>
      <c r="AA402" s="6" t="s">
        <v>624</v>
      </c>
      <c r="AB402" s="8"/>
    </row>
    <row r="403" spans="1:28" s="4" customFormat="1" ht="51.95" customHeight="1" x14ac:dyDescent="0.2">
      <c r="A403" s="5">
        <v>0</v>
      </c>
      <c r="B403" s="6" t="s">
        <v>2578</v>
      </c>
      <c r="C403" s="13">
        <v>1324</v>
      </c>
      <c r="D403" s="8" t="s">
        <v>2579</v>
      </c>
      <c r="E403" s="8" t="s">
        <v>2574</v>
      </c>
      <c r="F403" s="8" t="s">
        <v>2580</v>
      </c>
      <c r="G403" s="6" t="s">
        <v>93</v>
      </c>
      <c r="H403" s="6" t="s">
        <v>39</v>
      </c>
      <c r="I403" s="8" t="s">
        <v>54</v>
      </c>
      <c r="J403" s="9">
        <v>1</v>
      </c>
      <c r="K403" s="9">
        <v>265</v>
      </c>
      <c r="L403" s="9">
        <v>2025</v>
      </c>
      <c r="M403" s="8" t="s">
        <v>2581</v>
      </c>
      <c r="N403" s="8" t="s">
        <v>42</v>
      </c>
      <c r="O403" s="8" t="s">
        <v>43</v>
      </c>
      <c r="P403" s="6" t="s">
        <v>56</v>
      </c>
      <c r="Q403" s="8" t="s">
        <v>57</v>
      </c>
      <c r="R403" s="10" t="s">
        <v>2582</v>
      </c>
      <c r="S403" s="11" t="s">
        <v>2562</v>
      </c>
      <c r="T403" s="6"/>
      <c r="U403" s="14" t="str">
        <f>HYPERLINK("https://media.infra-m.ru/2164/2164001/cover/2164001.jpg", "Обложка")</f>
        <v>Обложка</v>
      </c>
      <c r="V403" s="14" t="str">
        <f>HYPERLINK("https://znanium.ru/catalog/product/1046411", "Ознакомиться")</f>
        <v>Ознакомиться</v>
      </c>
      <c r="W403" s="8" t="s">
        <v>2517</v>
      </c>
      <c r="X403" s="6"/>
      <c r="Y403" s="6"/>
      <c r="Z403" s="6" t="s">
        <v>60</v>
      </c>
      <c r="AA403" s="6" t="s">
        <v>424</v>
      </c>
      <c r="AB403" s="8"/>
    </row>
    <row r="404" spans="1:28" s="4" customFormat="1" ht="51.95" customHeight="1" x14ac:dyDescent="0.2">
      <c r="A404" s="5">
        <v>0</v>
      </c>
      <c r="B404" s="6" t="s">
        <v>2583</v>
      </c>
      <c r="C404" s="7">
        <v>513</v>
      </c>
      <c r="D404" s="8" t="s">
        <v>2584</v>
      </c>
      <c r="E404" s="8" t="s">
        <v>2585</v>
      </c>
      <c r="F404" s="8" t="s">
        <v>2586</v>
      </c>
      <c r="G404" s="6" t="s">
        <v>120</v>
      </c>
      <c r="H404" s="6" t="s">
        <v>197</v>
      </c>
      <c r="I404" s="8" t="s">
        <v>258</v>
      </c>
      <c r="J404" s="9">
        <v>1</v>
      </c>
      <c r="K404" s="9">
        <v>156</v>
      </c>
      <c r="L404" s="9">
        <v>2025</v>
      </c>
      <c r="M404" s="8" t="s">
        <v>2587</v>
      </c>
      <c r="N404" s="8" t="s">
        <v>42</v>
      </c>
      <c r="O404" s="8" t="s">
        <v>43</v>
      </c>
      <c r="P404" s="6" t="s">
        <v>44</v>
      </c>
      <c r="Q404" s="8" t="s">
        <v>57</v>
      </c>
      <c r="R404" s="10" t="s">
        <v>2588</v>
      </c>
      <c r="S404" s="11"/>
      <c r="T404" s="6"/>
      <c r="U404" s="14" t="str">
        <f>HYPERLINK("https://media.infra-m.ru/2183/2183396/cover/2183396.jpg", "Обложка")</f>
        <v>Обложка</v>
      </c>
      <c r="V404" s="14" t="str">
        <f>HYPERLINK("https://znanium.ru/catalog/product/2183396", "Ознакомиться")</f>
        <v>Ознакомиться</v>
      </c>
      <c r="W404" s="8" t="s">
        <v>306</v>
      </c>
      <c r="X404" s="6"/>
      <c r="Y404" s="6"/>
      <c r="Z404" s="6"/>
      <c r="AA404" s="6" t="s">
        <v>254</v>
      </c>
      <c r="AB404" s="8"/>
    </row>
    <row r="405" spans="1:28" s="4" customFormat="1" ht="51.95" customHeight="1" x14ac:dyDescent="0.2">
      <c r="A405" s="5">
        <v>0</v>
      </c>
      <c r="B405" s="6" t="s">
        <v>2589</v>
      </c>
      <c r="C405" s="13">
        <v>1780</v>
      </c>
      <c r="D405" s="8" t="s">
        <v>2590</v>
      </c>
      <c r="E405" s="8" t="s">
        <v>2591</v>
      </c>
      <c r="F405" s="8" t="s">
        <v>2592</v>
      </c>
      <c r="G405" s="6" t="s">
        <v>38</v>
      </c>
      <c r="H405" s="6" t="s">
        <v>39</v>
      </c>
      <c r="I405" s="8" t="s">
        <v>83</v>
      </c>
      <c r="J405" s="9">
        <v>1</v>
      </c>
      <c r="K405" s="9">
        <v>394</v>
      </c>
      <c r="L405" s="9">
        <v>2023</v>
      </c>
      <c r="M405" s="8" t="s">
        <v>2593</v>
      </c>
      <c r="N405" s="8" t="s">
        <v>42</v>
      </c>
      <c r="O405" s="8" t="s">
        <v>43</v>
      </c>
      <c r="P405" s="6" t="s">
        <v>44</v>
      </c>
      <c r="Q405" s="8" t="s">
        <v>75</v>
      </c>
      <c r="R405" s="10" t="s">
        <v>134</v>
      </c>
      <c r="S405" s="11" t="s">
        <v>2594</v>
      </c>
      <c r="T405" s="6"/>
      <c r="U405" s="14" t="str">
        <f>HYPERLINK("https://media.infra-m.ru/1855/1855799/cover/1855799.jpg", "Обложка")</f>
        <v>Обложка</v>
      </c>
      <c r="V405" s="14" t="str">
        <f>HYPERLINK("https://znanium.ru/catalog/product/1855799", "Ознакомиться")</f>
        <v>Ознакомиться</v>
      </c>
      <c r="W405" s="8" t="s">
        <v>2517</v>
      </c>
      <c r="X405" s="6"/>
      <c r="Y405" s="6"/>
      <c r="Z405" s="6"/>
      <c r="AA405" s="6" t="s">
        <v>338</v>
      </c>
      <c r="AB405" s="8"/>
    </row>
    <row r="406" spans="1:28" s="4" customFormat="1" ht="51.95" customHeight="1" x14ac:dyDescent="0.2">
      <c r="A406" s="5">
        <v>0</v>
      </c>
      <c r="B406" s="6" t="s">
        <v>2595</v>
      </c>
      <c r="C406" s="13">
        <v>1874.9</v>
      </c>
      <c r="D406" s="8" t="s">
        <v>2596</v>
      </c>
      <c r="E406" s="8" t="s">
        <v>2597</v>
      </c>
      <c r="F406" s="8" t="s">
        <v>2598</v>
      </c>
      <c r="G406" s="6" t="s">
        <v>93</v>
      </c>
      <c r="H406" s="6" t="s">
        <v>442</v>
      </c>
      <c r="I406" s="8" t="s">
        <v>443</v>
      </c>
      <c r="J406" s="9">
        <v>1</v>
      </c>
      <c r="K406" s="9">
        <v>416</v>
      </c>
      <c r="L406" s="9">
        <v>2023</v>
      </c>
      <c r="M406" s="8" t="s">
        <v>2599</v>
      </c>
      <c r="N406" s="8" t="s">
        <v>42</v>
      </c>
      <c r="O406" s="8" t="s">
        <v>43</v>
      </c>
      <c r="P406" s="6" t="s">
        <v>44</v>
      </c>
      <c r="Q406" s="8" t="s">
        <v>278</v>
      </c>
      <c r="R406" s="10" t="s">
        <v>928</v>
      </c>
      <c r="S406" s="11" t="s">
        <v>2600</v>
      </c>
      <c r="T406" s="6"/>
      <c r="U406" s="14" t="str">
        <f>HYPERLINK("https://media.infra-m.ru/1931/1931489/cover/1931489.jpg", "Обложка")</f>
        <v>Обложка</v>
      </c>
      <c r="V406" s="14" t="str">
        <f>HYPERLINK("https://znanium.ru/catalog/product/1832336", "Ознакомиться")</f>
        <v>Ознакомиться</v>
      </c>
      <c r="W406" s="8" t="s">
        <v>1759</v>
      </c>
      <c r="X406" s="6"/>
      <c r="Y406" s="6"/>
      <c r="Z406" s="6"/>
      <c r="AA406" s="6" t="s">
        <v>282</v>
      </c>
      <c r="AB406" s="8"/>
    </row>
    <row r="407" spans="1:28" s="4" customFormat="1" ht="51.95" customHeight="1" x14ac:dyDescent="0.2">
      <c r="A407" s="5">
        <v>0</v>
      </c>
      <c r="B407" s="6" t="s">
        <v>2601</v>
      </c>
      <c r="C407" s="7">
        <v>954</v>
      </c>
      <c r="D407" s="8" t="s">
        <v>2602</v>
      </c>
      <c r="E407" s="8" t="s">
        <v>2603</v>
      </c>
      <c r="F407" s="8" t="s">
        <v>2604</v>
      </c>
      <c r="G407" s="6" t="s">
        <v>93</v>
      </c>
      <c r="H407" s="6" t="s">
        <v>132</v>
      </c>
      <c r="I407" s="8" t="s">
        <v>73</v>
      </c>
      <c r="J407" s="9">
        <v>1</v>
      </c>
      <c r="K407" s="9">
        <v>208</v>
      </c>
      <c r="L407" s="9">
        <v>2024</v>
      </c>
      <c r="M407" s="8" t="s">
        <v>2605</v>
      </c>
      <c r="N407" s="8" t="s">
        <v>42</v>
      </c>
      <c r="O407" s="8" t="s">
        <v>43</v>
      </c>
      <c r="P407" s="6" t="s">
        <v>44</v>
      </c>
      <c r="Q407" s="8" t="s">
        <v>75</v>
      </c>
      <c r="R407" s="10" t="s">
        <v>706</v>
      </c>
      <c r="S407" s="11" t="s">
        <v>2606</v>
      </c>
      <c r="T407" s="6"/>
      <c r="U407" s="14" t="str">
        <f>HYPERLINK("https://media.infra-m.ru/2079/2079168/cover/2079168.jpg", "Обложка")</f>
        <v>Обложка</v>
      </c>
      <c r="V407" s="14" t="str">
        <f>HYPERLINK("https://znanium.ru/catalog/product/1002366", "Ознакомиться")</f>
        <v>Ознакомиться</v>
      </c>
      <c r="W407" s="8" t="s">
        <v>1790</v>
      </c>
      <c r="X407" s="6"/>
      <c r="Y407" s="6"/>
      <c r="Z407" s="6"/>
      <c r="AA407" s="6" t="s">
        <v>48</v>
      </c>
      <c r="AB407" s="8"/>
    </row>
    <row r="408" spans="1:28" s="4" customFormat="1" ht="51.95" customHeight="1" x14ac:dyDescent="0.2">
      <c r="A408" s="5">
        <v>0</v>
      </c>
      <c r="B408" s="6" t="s">
        <v>2607</v>
      </c>
      <c r="C408" s="13">
        <v>1034.9000000000001</v>
      </c>
      <c r="D408" s="8" t="s">
        <v>2608</v>
      </c>
      <c r="E408" s="8" t="s">
        <v>2609</v>
      </c>
      <c r="F408" s="8" t="s">
        <v>2610</v>
      </c>
      <c r="G408" s="6" t="s">
        <v>93</v>
      </c>
      <c r="H408" s="6" t="s">
        <v>39</v>
      </c>
      <c r="I408" s="8" t="s">
        <v>83</v>
      </c>
      <c r="J408" s="9">
        <v>1</v>
      </c>
      <c r="K408" s="9">
        <v>304</v>
      </c>
      <c r="L408" s="9">
        <v>2020</v>
      </c>
      <c r="M408" s="8" t="s">
        <v>2611</v>
      </c>
      <c r="N408" s="8" t="s">
        <v>42</v>
      </c>
      <c r="O408" s="8" t="s">
        <v>43</v>
      </c>
      <c r="P408" s="6" t="s">
        <v>44</v>
      </c>
      <c r="Q408" s="8" t="s">
        <v>75</v>
      </c>
      <c r="R408" s="10" t="s">
        <v>1744</v>
      </c>
      <c r="S408" s="11" t="s">
        <v>1745</v>
      </c>
      <c r="T408" s="6"/>
      <c r="U408" s="14" t="str">
        <f>HYPERLINK("https://media.infra-m.ru/1046/1046393/cover/1046393.jpg", "Обложка")</f>
        <v>Обложка</v>
      </c>
      <c r="V408" s="14" t="str">
        <f>HYPERLINK("https://znanium.ru/catalog/product/2126822", "Ознакомиться")</f>
        <v>Ознакомиться</v>
      </c>
      <c r="W408" s="8" t="s">
        <v>1746</v>
      </c>
      <c r="X408" s="6"/>
      <c r="Y408" s="6"/>
      <c r="Z408" s="6"/>
      <c r="AA408" s="6" t="s">
        <v>201</v>
      </c>
      <c r="AB408" s="8"/>
    </row>
    <row r="409" spans="1:28" s="4" customFormat="1" ht="51.95" customHeight="1" x14ac:dyDescent="0.2">
      <c r="A409" s="5">
        <v>0</v>
      </c>
      <c r="B409" s="6" t="s">
        <v>2612</v>
      </c>
      <c r="C409" s="13">
        <v>1194.9000000000001</v>
      </c>
      <c r="D409" s="8" t="s">
        <v>2613</v>
      </c>
      <c r="E409" s="8" t="s">
        <v>2614</v>
      </c>
      <c r="F409" s="8" t="s">
        <v>2615</v>
      </c>
      <c r="G409" s="6" t="s">
        <v>93</v>
      </c>
      <c r="H409" s="6" t="s">
        <v>39</v>
      </c>
      <c r="I409" s="8" t="s">
        <v>83</v>
      </c>
      <c r="J409" s="9">
        <v>1</v>
      </c>
      <c r="K409" s="9">
        <v>265</v>
      </c>
      <c r="L409" s="9">
        <v>2023</v>
      </c>
      <c r="M409" s="8" t="s">
        <v>2616</v>
      </c>
      <c r="N409" s="8" t="s">
        <v>42</v>
      </c>
      <c r="O409" s="8" t="s">
        <v>43</v>
      </c>
      <c r="P409" s="6" t="s">
        <v>44</v>
      </c>
      <c r="Q409" s="8" t="s">
        <v>75</v>
      </c>
      <c r="R409" s="10" t="s">
        <v>706</v>
      </c>
      <c r="S409" s="11" t="s">
        <v>2617</v>
      </c>
      <c r="T409" s="6"/>
      <c r="U409" s="14" t="str">
        <f>HYPERLINK("https://media.infra-m.ru/1906/1906714/cover/1906714.jpg", "Обложка")</f>
        <v>Обложка</v>
      </c>
      <c r="V409" s="14" t="str">
        <f>HYPERLINK("https://znanium.ru/catalog/product/1846708", "Ознакомиться")</f>
        <v>Ознакомиться</v>
      </c>
      <c r="W409" s="8" t="s">
        <v>839</v>
      </c>
      <c r="X409" s="6"/>
      <c r="Y409" s="6"/>
      <c r="Z409" s="6"/>
      <c r="AA409" s="6" t="s">
        <v>201</v>
      </c>
      <c r="AB409" s="8"/>
    </row>
    <row r="410" spans="1:28" s="4" customFormat="1" ht="51.95" customHeight="1" x14ac:dyDescent="0.2">
      <c r="A410" s="5">
        <v>0</v>
      </c>
      <c r="B410" s="6" t="s">
        <v>2618</v>
      </c>
      <c r="C410" s="13">
        <v>1620</v>
      </c>
      <c r="D410" s="8" t="s">
        <v>2619</v>
      </c>
      <c r="E410" s="8" t="s">
        <v>2614</v>
      </c>
      <c r="F410" s="8" t="s">
        <v>1214</v>
      </c>
      <c r="G410" s="6" t="s">
        <v>38</v>
      </c>
      <c r="H410" s="6" t="s">
        <v>39</v>
      </c>
      <c r="I410" s="8" t="s">
        <v>54</v>
      </c>
      <c r="J410" s="9">
        <v>1</v>
      </c>
      <c r="K410" s="9">
        <v>265</v>
      </c>
      <c r="L410" s="9">
        <v>2024</v>
      </c>
      <c r="M410" s="8" t="s">
        <v>2620</v>
      </c>
      <c r="N410" s="8" t="s">
        <v>42</v>
      </c>
      <c r="O410" s="8" t="s">
        <v>43</v>
      </c>
      <c r="P410" s="6" t="s">
        <v>44</v>
      </c>
      <c r="Q410" s="8" t="s">
        <v>57</v>
      </c>
      <c r="R410" s="10" t="s">
        <v>2582</v>
      </c>
      <c r="S410" s="11" t="s">
        <v>2621</v>
      </c>
      <c r="T410" s="6"/>
      <c r="U410" s="14" t="str">
        <f>HYPERLINK("https://media.infra-m.ru/2139/2139038/cover/2139038.jpg", "Обложка")</f>
        <v>Обложка</v>
      </c>
      <c r="V410" s="14" t="str">
        <f>HYPERLINK("https://znanium.ru/catalog/product/2139038", "Ознакомиться")</f>
        <v>Ознакомиться</v>
      </c>
      <c r="W410" s="8" t="s">
        <v>839</v>
      </c>
      <c r="X410" s="6"/>
      <c r="Y410" s="6"/>
      <c r="Z410" s="6" t="s">
        <v>60</v>
      </c>
      <c r="AA410" s="6" t="s">
        <v>127</v>
      </c>
      <c r="AB410" s="8"/>
    </row>
    <row r="411" spans="1:28" s="4" customFormat="1" ht="51.95" customHeight="1" x14ac:dyDescent="0.2">
      <c r="A411" s="5">
        <v>0</v>
      </c>
      <c r="B411" s="6" t="s">
        <v>2622</v>
      </c>
      <c r="C411" s="13">
        <v>1424</v>
      </c>
      <c r="D411" s="8" t="s">
        <v>2623</v>
      </c>
      <c r="E411" s="8" t="s">
        <v>2624</v>
      </c>
      <c r="F411" s="8" t="s">
        <v>621</v>
      </c>
      <c r="G411" s="6" t="s">
        <v>38</v>
      </c>
      <c r="H411" s="6" t="s">
        <v>39</v>
      </c>
      <c r="I411" s="8" t="s">
        <v>40</v>
      </c>
      <c r="J411" s="9">
        <v>1</v>
      </c>
      <c r="K411" s="9">
        <v>309</v>
      </c>
      <c r="L411" s="9">
        <v>2024</v>
      </c>
      <c r="M411" s="8" t="s">
        <v>2625</v>
      </c>
      <c r="N411" s="8" t="s">
        <v>42</v>
      </c>
      <c r="O411" s="8" t="s">
        <v>43</v>
      </c>
      <c r="P411" s="6" t="s">
        <v>56</v>
      </c>
      <c r="Q411" s="8" t="s">
        <v>45</v>
      </c>
      <c r="R411" s="10" t="s">
        <v>2626</v>
      </c>
      <c r="S411" s="11" t="s">
        <v>2627</v>
      </c>
      <c r="T411" s="6"/>
      <c r="U411" s="14" t="str">
        <f>HYPERLINK("https://media.infra-m.ru/2082/2082882/cover/2082882.jpg", "Обложка")</f>
        <v>Обложка</v>
      </c>
      <c r="V411" s="14" t="str">
        <f>HYPERLINK("https://znanium.ru/catalog/product/1056723", "Ознакомиться")</f>
        <v>Ознакомиться</v>
      </c>
      <c r="W411" s="8" t="s">
        <v>126</v>
      </c>
      <c r="X411" s="6"/>
      <c r="Y411" s="6"/>
      <c r="Z411" s="6"/>
      <c r="AA411" s="6" t="s">
        <v>168</v>
      </c>
      <c r="AB411" s="8"/>
    </row>
    <row r="412" spans="1:28" s="4" customFormat="1" ht="51.95" customHeight="1" x14ac:dyDescent="0.2">
      <c r="A412" s="5">
        <v>0</v>
      </c>
      <c r="B412" s="6" t="s">
        <v>2628</v>
      </c>
      <c r="C412" s="13">
        <v>1870</v>
      </c>
      <c r="D412" s="8" t="s">
        <v>2629</v>
      </c>
      <c r="E412" s="8" t="s">
        <v>2630</v>
      </c>
      <c r="F412" s="8" t="s">
        <v>2631</v>
      </c>
      <c r="G412" s="6" t="s">
        <v>38</v>
      </c>
      <c r="H412" s="6" t="s">
        <v>39</v>
      </c>
      <c r="I412" s="8" t="s">
        <v>54</v>
      </c>
      <c r="J412" s="9">
        <v>1</v>
      </c>
      <c r="K412" s="9">
        <v>398</v>
      </c>
      <c r="L412" s="9">
        <v>2024</v>
      </c>
      <c r="M412" s="8" t="s">
        <v>2632</v>
      </c>
      <c r="N412" s="8" t="s">
        <v>42</v>
      </c>
      <c r="O412" s="8" t="s">
        <v>43</v>
      </c>
      <c r="P412" s="6" t="s">
        <v>44</v>
      </c>
      <c r="Q412" s="8" t="s">
        <v>57</v>
      </c>
      <c r="R412" s="10" t="s">
        <v>2633</v>
      </c>
      <c r="S412" s="11" t="s">
        <v>2634</v>
      </c>
      <c r="T412" s="6"/>
      <c r="U412" s="14" t="str">
        <f>HYPERLINK("https://media.infra-m.ru/2140/2140338/cover/2140338.jpg", "Обложка")</f>
        <v>Обложка</v>
      </c>
      <c r="V412" s="14" t="str">
        <f>HYPERLINK("https://znanium.ru/catalog/product/2140338", "Ознакомиться")</f>
        <v>Ознакомиться</v>
      </c>
      <c r="W412" s="8" t="s">
        <v>1759</v>
      </c>
      <c r="X412" s="6"/>
      <c r="Y412" s="6"/>
      <c r="Z412" s="6"/>
      <c r="AA412" s="6" t="s">
        <v>485</v>
      </c>
      <c r="AB412" s="8"/>
    </row>
    <row r="413" spans="1:28" s="4" customFormat="1" ht="44.1" customHeight="1" x14ac:dyDescent="0.2">
      <c r="A413" s="5">
        <v>0</v>
      </c>
      <c r="B413" s="6" t="s">
        <v>2635</v>
      </c>
      <c r="C413" s="13">
        <v>1910</v>
      </c>
      <c r="D413" s="8" t="s">
        <v>2636</v>
      </c>
      <c r="E413" s="8" t="s">
        <v>2637</v>
      </c>
      <c r="F413" s="8" t="s">
        <v>2638</v>
      </c>
      <c r="G413" s="6" t="s">
        <v>93</v>
      </c>
      <c r="H413" s="6" t="s">
        <v>1283</v>
      </c>
      <c r="I413" s="8" t="s">
        <v>2639</v>
      </c>
      <c r="J413" s="9">
        <v>1</v>
      </c>
      <c r="K413" s="9">
        <v>408</v>
      </c>
      <c r="L413" s="9">
        <v>2024</v>
      </c>
      <c r="M413" s="8" t="s">
        <v>2640</v>
      </c>
      <c r="N413" s="8" t="s">
        <v>42</v>
      </c>
      <c r="O413" s="8" t="s">
        <v>43</v>
      </c>
      <c r="P413" s="6" t="s">
        <v>123</v>
      </c>
      <c r="Q413" s="8" t="s">
        <v>124</v>
      </c>
      <c r="R413" s="10" t="s">
        <v>2641</v>
      </c>
      <c r="S413" s="11"/>
      <c r="T413" s="6"/>
      <c r="U413" s="14" t="str">
        <f>HYPERLINK("https://media.infra-m.ru/2116/2116947/cover/2116947.jpg", "Обложка")</f>
        <v>Обложка</v>
      </c>
      <c r="V413" s="14" t="str">
        <f>HYPERLINK("https://znanium.ru/catalog/product/2116947", "Ознакомиться")</f>
        <v>Ознакомиться</v>
      </c>
      <c r="W413" s="8" t="s">
        <v>200</v>
      </c>
      <c r="X413" s="6"/>
      <c r="Y413" s="6"/>
      <c r="Z413" s="6"/>
      <c r="AA413" s="6" t="s">
        <v>107</v>
      </c>
      <c r="AB413" s="8"/>
    </row>
    <row r="414" spans="1:28" s="4" customFormat="1" ht="51.95" customHeight="1" x14ac:dyDescent="0.2">
      <c r="A414" s="5">
        <v>0</v>
      </c>
      <c r="B414" s="6" t="s">
        <v>2642</v>
      </c>
      <c r="C414" s="7">
        <v>770</v>
      </c>
      <c r="D414" s="8" t="s">
        <v>2643</v>
      </c>
      <c r="E414" s="8" t="s">
        <v>2644</v>
      </c>
      <c r="F414" s="8" t="s">
        <v>2645</v>
      </c>
      <c r="G414" s="6" t="s">
        <v>120</v>
      </c>
      <c r="H414" s="6" t="s">
        <v>39</v>
      </c>
      <c r="I414" s="8" t="s">
        <v>121</v>
      </c>
      <c r="J414" s="9">
        <v>1</v>
      </c>
      <c r="K414" s="9">
        <v>151</v>
      </c>
      <c r="L414" s="9">
        <v>2022</v>
      </c>
      <c r="M414" s="8" t="s">
        <v>2646</v>
      </c>
      <c r="N414" s="8" t="s">
        <v>42</v>
      </c>
      <c r="O414" s="8" t="s">
        <v>43</v>
      </c>
      <c r="P414" s="6" t="s">
        <v>123</v>
      </c>
      <c r="Q414" s="8" t="s">
        <v>124</v>
      </c>
      <c r="R414" s="10" t="s">
        <v>2647</v>
      </c>
      <c r="S414" s="11"/>
      <c r="T414" s="6"/>
      <c r="U414" s="14" t="str">
        <f>HYPERLINK("https://media.infra-m.ru/1863/1863099/cover/1863099.jpg", "Обложка")</f>
        <v>Обложка</v>
      </c>
      <c r="V414" s="14" t="str">
        <f>HYPERLINK("https://znanium.ru/catalog/product/1863099", "Ознакомиться")</f>
        <v>Ознакомиться</v>
      </c>
      <c r="W414" s="8" t="s">
        <v>2648</v>
      </c>
      <c r="X414" s="6"/>
      <c r="Y414" s="6"/>
      <c r="Z414" s="6"/>
      <c r="AA414" s="6" t="s">
        <v>192</v>
      </c>
      <c r="AB414" s="8"/>
    </row>
    <row r="415" spans="1:28" s="4" customFormat="1" ht="42" customHeight="1" x14ac:dyDescent="0.2">
      <c r="A415" s="5">
        <v>0</v>
      </c>
      <c r="B415" s="6" t="s">
        <v>2649</v>
      </c>
      <c r="C415" s="13">
        <v>1520</v>
      </c>
      <c r="D415" s="8" t="s">
        <v>2650</v>
      </c>
      <c r="E415" s="8" t="s">
        <v>2651</v>
      </c>
      <c r="F415" s="8" t="s">
        <v>2652</v>
      </c>
      <c r="G415" s="6" t="s">
        <v>38</v>
      </c>
      <c r="H415" s="6" t="s">
        <v>39</v>
      </c>
      <c r="I415" s="8" t="s">
        <v>121</v>
      </c>
      <c r="J415" s="9">
        <v>1</v>
      </c>
      <c r="K415" s="9">
        <v>303</v>
      </c>
      <c r="L415" s="9">
        <v>2025</v>
      </c>
      <c r="M415" s="8" t="s">
        <v>2653</v>
      </c>
      <c r="N415" s="8" t="s">
        <v>42</v>
      </c>
      <c r="O415" s="8" t="s">
        <v>43</v>
      </c>
      <c r="P415" s="6" t="s">
        <v>123</v>
      </c>
      <c r="Q415" s="8" t="s">
        <v>124</v>
      </c>
      <c r="R415" s="10" t="s">
        <v>2654</v>
      </c>
      <c r="S415" s="11"/>
      <c r="T415" s="6"/>
      <c r="U415" s="14" t="str">
        <f>HYPERLINK("https://media.infra-m.ru/2171/2171222/cover/2171222.jpg", "Обложка")</f>
        <v>Обложка</v>
      </c>
      <c r="V415" s="14" t="str">
        <f>HYPERLINK("https://znanium.ru/catalog/product/2171222", "Ознакомиться")</f>
        <v>Ознакомиться</v>
      </c>
      <c r="W415" s="8" t="s">
        <v>2655</v>
      </c>
      <c r="X415" s="6"/>
      <c r="Y415" s="6"/>
      <c r="Z415" s="6"/>
      <c r="AA415" s="6" t="s">
        <v>394</v>
      </c>
      <c r="AB415" s="8"/>
    </row>
    <row r="416" spans="1:28" s="4" customFormat="1" ht="51.95" customHeight="1" x14ac:dyDescent="0.2">
      <c r="A416" s="5">
        <v>0</v>
      </c>
      <c r="B416" s="6" t="s">
        <v>2656</v>
      </c>
      <c r="C416" s="13">
        <v>1420</v>
      </c>
      <c r="D416" s="8" t="s">
        <v>2657</v>
      </c>
      <c r="E416" s="8" t="s">
        <v>2658</v>
      </c>
      <c r="F416" s="8" t="s">
        <v>2659</v>
      </c>
      <c r="G416" s="6" t="s">
        <v>38</v>
      </c>
      <c r="H416" s="6" t="s">
        <v>39</v>
      </c>
      <c r="I416" s="8" t="s">
        <v>404</v>
      </c>
      <c r="J416" s="9">
        <v>1</v>
      </c>
      <c r="K416" s="9">
        <v>300</v>
      </c>
      <c r="L416" s="9">
        <v>2024</v>
      </c>
      <c r="M416" s="8" t="s">
        <v>2660</v>
      </c>
      <c r="N416" s="8" t="s">
        <v>42</v>
      </c>
      <c r="O416" s="8" t="s">
        <v>43</v>
      </c>
      <c r="P416" s="6" t="s">
        <v>406</v>
      </c>
      <c r="Q416" s="8" t="s">
        <v>278</v>
      </c>
      <c r="R416" s="10" t="s">
        <v>2661</v>
      </c>
      <c r="S416" s="11"/>
      <c r="T416" s="6"/>
      <c r="U416" s="14" t="str">
        <f>HYPERLINK("https://media.infra-m.ru/2142/2142446/cover/2142446.jpg", "Обложка")</f>
        <v>Обложка</v>
      </c>
      <c r="V416" s="14" t="str">
        <f>HYPERLINK("https://znanium.ru/catalog/product/2142446", "Ознакомиться")</f>
        <v>Ознакомиться</v>
      </c>
      <c r="W416" s="8" t="s">
        <v>126</v>
      </c>
      <c r="X416" s="6"/>
      <c r="Y416" s="6"/>
      <c r="Z416" s="6"/>
      <c r="AA416" s="6" t="s">
        <v>127</v>
      </c>
      <c r="AB416" s="8"/>
    </row>
    <row r="417" spans="1:28" s="4" customFormat="1" ht="51.95" customHeight="1" x14ac:dyDescent="0.2">
      <c r="A417" s="5">
        <v>0</v>
      </c>
      <c r="B417" s="6" t="s">
        <v>2662</v>
      </c>
      <c r="C417" s="13">
        <v>1454</v>
      </c>
      <c r="D417" s="8" t="s">
        <v>2663</v>
      </c>
      <c r="E417" s="8" t="s">
        <v>2664</v>
      </c>
      <c r="F417" s="8" t="s">
        <v>2665</v>
      </c>
      <c r="G417" s="6" t="s">
        <v>120</v>
      </c>
      <c r="H417" s="6" t="s">
        <v>39</v>
      </c>
      <c r="I417" s="8" t="s">
        <v>121</v>
      </c>
      <c r="J417" s="9">
        <v>1</v>
      </c>
      <c r="K417" s="9">
        <v>280</v>
      </c>
      <c r="L417" s="9">
        <v>2025</v>
      </c>
      <c r="M417" s="8" t="s">
        <v>2666</v>
      </c>
      <c r="N417" s="8" t="s">
        <v>42</v>
      </c>
      <c r="O417" s="8" t="s">
        <v>526</v>
      </c>
      <c r="P417" s="6" t="s">
        <v>123</v>
      </c>
      <c r="Q417" s="8" t="s">
        <v>124</v>
      </c>
      <c r="R417" s="10" t="s">
        <v>2667</v>
      </c>
      <c r="S417" s="11"/>
      <c r="T417" s="6"/>
      <c r="U417" s="14" t="str">
        <f>HYPERLINK("https://media.infra-m.ru/2193/2193089/cover/2193089.jpg", "Обложка")</f>
        <v>Обложка</v>
      </c>
      <c r="V417" s="14" t="str">
        <f>HYPERLINK("https://znanium.ru/catalog/product/978142", "Ознакомиться")</f>
        <v>Ознакомиться</v>
      </c>
      <c r="W417" s="8" t="s">
        <v>632</v>
      </c>
      <c r="X417" s="6"/>
      <c r="Y417" s="6"/>
      <c r="Z417" s="6"/>
      <c r="AA417" s="6" t="s">
        <v>331</v>
      </c>
      <c r="AB417" s="8"/>
    </row>
    <row r="418" spans="1:28" s="4" customFormat="1" ht="51.95" customHeight="1" x14ac:dyDescent="0.2">
      <c r="A418" s="5">
        <v>0</v>
      </c>
      <c r="B418" s="6" t="s">
        <v>2668</v>
      </c>
      <c r="C418" s="7">
        <v>590</v>
      </c>
      <c r="D418" s="8" t="s">
        <v>2669</v>
      </c>
      <c r="E418" s="8" t="s">
        <v>2670</v>
      </c>
      <c r="F418" s="8" t="s">
        <v>2671</v>
      </c>
      <c r="G418" s="6" t="s">
        <v>120</v>
      </c>
      <c r="H418" s="6" t="s">
        <v>147</v>
      </c>
      <c r="I418" s="8" t="s">
        <v>54</v>
      </c>
      <c r="J418" s="9">
        <v>1</v>
      </c>
      <c r="K418" s="9">
        <v>112</v>
      </c>
      <c r="L418" s="9">
        <v>2025</v>
      </c>
      <c r="M418" s="8" t="s">
        <v>2672</v>
      </c>
      <c r="N418" s="8" t="s">
        <v>42</v>
      </c>
      <c r="O418" s="8" t="s">
        <v>413</v>
      </c>
      <c r="P418" s="6" t="s">
        <v>473</v>
      </c>
      <c r="Q418" s="8" t="s">
        <v>57</v>
      </c>
      <c r="R418" s="10" t="s">
        <v>157</v>
      </c>
      <c r="S418" s="11" t="s">
        <v>1346</v>
      </c>
      <c r="T418" s="6"/>
      <c r="U418" s="14" t="str">
        <f>HYPERLINK("https://media.infra-m.ru/2179/2179097/cover/2179097.jpg", "Обложка")</f>
        <v>Обложка</v>
      </c>
      <c r="V418" s="14" t="str">
        <f>HYPERLINK("https://znanium.ru/catalog/product/2179097", "Ознакомиться")</f>
        <v>Ознакомиться</v>
      </c>
      <c r="W418" s="8" t="s">
        <v>437</v>
      </c>
      <c r="X418" s="6"/>
      <c r="Y418" s="6"/>
      <c r="Z418" s="6" t="s">
        <v>60</v>
      </c>
      <c r="AA418" s="6" t="s">
        <v>61</v>
      </c>
      <c r="AB418" s="8"/>
    </row>
    <row r="419" spans="1:28" s="4" customFormat="1" ht="51.95" customHeight="1" x14ac:dyDescent="0.2">
      <c r="A419" s="5">
        <v>0</v>
      </c>
      <c r="B419" s="6" t="s">
        <v>2673</v>
      </c>
      <c r="C419" s="7">
        <v>520</v>
      </c>
      <c r="D419" s="8" t="s">
        <v>2674</v>
      </c>
      <c r="E419" s="8" t="s">
        <v>2670</v>
      </c>
      <c r="F419" s="8" t="s">
        <v>2671</v>
      </c>
      <c r="G419" s="6" t="s">
        <v>120</v>
      </c>
      <c r="H419" s="6" t="s">
        <v>147</v>
      </c>
      <c r="I419" s="8" t="s">
        <v>83</v>
      </c>
      <c r="J419" s="9">
        <v>1</v>
      </c>
      <c r="K419" s="9">
        <v>112</v>
      </c>
      <c r="L419" s="9">
        <v>2023</v>
      </c>
      <c r="M419" s="8" t="s">
        <v>2675</v>
      </c>
      <c r="N419" s="8" t="s">
        <v>42</v>
      </c>
      <c r="O419" s="8" t="s">
        <v>413</v>
      </c>
      <c r="P419" s="6" t="s">
        <v>473</v>
      </c>
      <c r="Q419" s="8" t="s">
        <v>75</v>
      </c>
      <c r="R419" s="10" t="s">
        <v>2219</v>
      </c>
      <c r="S419" s="11" t="s">
        <v>592</v>
      </c>
      <c r="T419" s="6"/>
      <c r="U419" s="14" t="str">
        <f>HYPERLINK("https://media.infra-m.ru/2123/2123407/cover/2123407.jpg", "Обложка")</f>
        <v>Обложка</v>
      </c>
      <c r="V419" s="14" t="str">
        <f>HYPERLINK("https://znanium.ru/catalog/product/2123407", "Ознакомиться")</f>
        <v>Ознакомиться</v>
      </c>
      <c r="W419" s="8" t="s">
        <v>437</v>
      </c>
      <c r="X419" s="6"/>
      <c r="Y419" s="6"/>
      <c r="Z419" s="6"/>
      <c r="AA419" s="6" t="s">
        <v>210</v>
      </c>
      <c r="AB419" s="8"/>
    </row>
    <row r="420" spans="1:28" s="4" customFormat="1" ht="51.95" customHeight="1" x14ac:dyDescent="0.2">
      <c r="A420" s="5">
        <v>0</v>
      </c>
      <c r="B420" s="6" t="s">
        <v>2676</v>
      </c>
      <c r="C420" s="13">
        <v>1724.9</v>
      </c>
      <c r="D420" s="8" t="s">
        <v>2677</v>
      </c>
      <c r="E420" s="8" t="s">
        <v>2678</v>
      </c>
      <c r="F420" s="8" t="s">
        <v>2679</v>
      </c>
      <c r="G420" s="6" t="s">
        <v>93</v>
      </c>
      <c r="H420" s="6" t="s">
        <v>147</v>
      </c>
      <c r="I420" s="8" t="s">
        <v>83</v>
      </c>
      <c r="J420" s="9">
        <v>1</v>
      </c>
      <c r="K420" s="9">
        <v>384</v>
      </c>
      <c r="L420" s="9">
        <v>2023</v>
      </c>
      <c r="M420" s="8" t="s">
        <v>2680</v>
      </c>
      <c r="N420" s="8" t="s">
        <v>42</v>
      </c>
      <c r="O420" s="8" t="s">
        <v>43</v>
      </c>
      <c r="P420" s="6" t="s">
        <v>44</v>
      </c>
      <c r="Q420" s="8" t="s">
        <v>75</v>
      </c>
      <c r="R420" s="10" t="s">
        <v>2219</v>
      </c>
      <c r="S420" s="11" t="s">
        <v>2681</v>
      </c>
      <c r="T420" s="6"/>
      <c r="U420" s="14" t="str">
        <f>HYPERLINK("https://media.infra-m.ru/1981/1981693/cover/1981693.jpg", "Обложка")</f>
        <v>Обложка</v>
      </c>
      <c r="V420" s="12"/>
      <c r="W420" s="8" t="s">
        <v>2360</v>
      </c>
      <c r="X420" s="6"/>
      <c r="Y420" s="6"/>
      <c r="Z420" s="6"/>
      <c r="AA420" s="6" t="s">
        <v>115</v>
      </c>
      <c r="AB420" s="8"/>
    </row>
    <row r="421" spans="1:28" s="4" customFormat="1" ht="51.95" customHeight="1" x14ac:dyDescent="0.2">
      <c r="A421" s="5">
        <v>0</v>
      </c>
      <c r="B421" s="6" t="s">
        <v>2682</v>
      </c>
      <c r="C421" s="13">
        <v>1110</v>
      </c>
      <c r="D421" s="8" t="s">
        <v>2683</v>
      </c>
      <c r="E421" s="8" t="s">
        <v>2684</v>
      </c>
      <c r="F421" s="8" t="s">
        <v>376</v>
      </c>
      <c r="G421" s="6" t="s">
        <v>38</v>
      </c>
      <c r="H421" s="6" t="s">
        <v>39</v>
      </c>
      <c r="I421" s="8" t="s">
        <v>54</v>
      </c>
      <c r="J421" s="9">
        <v>1</v>
      </c>
      <c r="K421" s="9">
        <v>241</v>
      </c>
      <c r="L421" s="9">
        <v>2024</v>
      </c>
      <c r="M421" s="8" t="s">
        <v>2685</v>
      </c>
      <c r="N421" s="8" t="s">
        <v>42</v>
      </c>
      <c r="O421" s="8" t="s">
        <v>43</v>
      </c>
      <c r="P421" s="6" t="s">
        <v>44</v>
      </c>
      <c r="Q421" s="8" t="s">
        <v>57</v>
      </c>
      <c r="R421" s="10" t="s">
        <v>2686</v>
      </c>
      <c r="S421" s="11" t="s">
        <v>2687</v>
      </c>
      <c r="T421" s="6" t="s">
        <v>190</v>
      </c>
      <c r="U421" s="14" t="str">
        <f>HYPERLINK("https://media.infra-m.ru/2107/2107426/cover/2107426.jpg", "Обложка")</f>
        <v>Обложка</v>
      </c>
      <c r="V421" s="14" t="str">
        <f>HYPERLINK("https://znanium.ru/catalog/product/2107426", "Ознакомиться")</f>
        <v>Ознакомиться</v>
      </c>
      <c r="W421" s="8" t="s">
        <v>379</v>
      </c>
      <c r="X421" s="6"/>
      <c r="Y421" s="6"/>
      <c r="Z421" s="6" t="s">
        <v>60</v>
      </c>
      <c r="AA421" s="6" t="s">
        <v>291</v>
      </c>
      <c r="AB421" s="8"/>
    </row>
    <row r="422" spans="1:28" s="4" customFormat="1" ht="51.95" customHeight="1" x14ac:dyDescent="0.2">
      <c r="A422" s="5">
        <v>0</v>
      </c>
      <c r="B422" s="6" t="s">
        <v>2688</v>
      </c>
      <c r="C422" s="13">
        <v>1080</v>
      </c>
      <c r="D422" s="8" t="s">
        <v>2689</v>
      </c>
      <c r="E422" s="8" t="s">
        <v>2684</v>
      </c>
      <c r="F422" s="8" t="s">
        <v>376</v>
      </c>
      <c r="G422" s="6" t="s">
        <v>38</v>
      </c>
      <c r="H422" s="6" t="s">
        <v>39</v>
      </c>
      <c r="I422" s="8" t="s">
        <v>83</v>
      </c>
      <c r="J422" s="9">
        <v>1</v>
      </c>
      <c r="K422" s="9">
        <v>241</v>
      </c>
      <c r="L422" s="9">
        <v>2021</v>
      </c>
      <c r="M422" s="8" t="s">
        <v>2690</v>
      </c>
      <c r="N422" s="8" t="s">
        <v>42</v>
      </c>
      <c r="O422" s="8" t="s">
        <v>43</v>
      </c>
      <c r="P422" s="6" t="s">
        <v>44</v>
      </c>
      <c r="Q422" s="8" t="s">
        <v>75</v>
      </c>
      <c r="R422" s="10" t="s">
        <v>371</v>
      </c>
      <c r="S422" s="11" t="s">
        <v>528</v>
      </c>
      <c r="T422" s="6" t="s">
        <v>190</v>
      </c>
      <c r="U422" s="14" t="str">
        <f>HYPERLINK("https://media.infra-m.ru/1241/1241335/cover/1241335.jpg", "Обложка")</f>
        <v>Обложка</v>
      </c>
      <c r="V422" s="14" t="str">
        <f>HYPERLINK("https://znanium.ru/catalog/product/1241335", "Ознакомиться")</f>
        <v>Ознакомиться</v>
      </c>
      <c r="W422" s="8" t="s">
        <v>379</v>
      </c>
      <c r="X422" s="6"/>
      <c r="Y422" s="6"/>
      <c r="Z422" s="6"/>
      <c r="AA422" s="6" t="s">
        <v>210</v>
      </c>
      <c r="AB422" s="8"/>
    </row>
    <row r="423" spans="1:28" s="4" customFormat="1" ht="44.1" customHeight="1" x14ac:dyDescent="0.2">
      <c r="A423" s="5">
        <v>0</v>
      </c>
      <c r="B423" s="6" t="s">
        <v>2691</v>
      </c>
      <c r="C423" s="13">
        <v>1624</v>
      </c>
      <c r="D423" s="8" t="s">
        <v>2692</v>
      </c>
      <c r="E423" s="8" t="s">
        <v>2693</v>
      </c>
      <c r="F423" s="8" t="s">
        <v>2694</v>
      </c>
      <c r="G423" s="6" t="s">
        <v>120</v>
      </c>
      <c r="H423" s="6" t="s">
        <v>1283</v>
      </c>
      <c r="I423" s="8"/>
      <c r="J423" s="9">
        <v>1</v>
      </c>
      <c r="K423" s="9">
        <v>352</v>
      </c>
      <c r="L423" s="9">
        <v>2024</v>
      </c>
      <c r="M423" s="8" t="s">
        <v>2695</v>
      </c>
      <c r="N423" s="8" t="s">
        <v>42</v>
      </c>
      <c r="O423" s="8" t="s">
        <v>43</v>
      </c>
      <c r="P423" s="6" t="s">
        <v>44</v>
      </c>
      <c r="Q423" s="8" t="s">
        <v>75</v>
      </c>
      <c r="R423" s="10" t="s">
        <v>2696</v>
      </c>
      <c r="S423" s="11"/>
      <c r="T423" s="6"/>
      <c r="U423" s="14" t="str">
        <f>HYPERLINK("https://media.infra-m.ru/2087/2087267/cover/2087267.jpg", "Обложка")</f>
        <v>Обложка</v>
      </c>
      <c r="V423" s="14" t="str">
        <f>HYPERLINK("https://znanium.ru/catalog/product/2087267", "Ознакомиться")</f>
        <v>Ознакомиться</v>
      </c>
      <c r="W423" s="8" t="s">
        <v>1043</v>
      </c>
      <c r="X423" s="6"/>
      <c r="Y423" s="6"/>
      <c r="Z423" s="6"/>
      <c r="AA423" s="6" t="s">
        <v>201</v>
      </c>
      <c r="AB423" s="8"/>
    </row>
    <row r="424" spans="1:28" s="4" customFormat="1" ht="51.95" customHeight="1" x14ac:dyDescent="0.2">
      <c r="A424" s="5">
        <v>0</v>
      </c>
      <c r="B424" s="6" t="s">
        <v>2697</v>
      </c>
      <c r="C424" s="7">
        <v>510</v>
      </c>
      <c r="D424" s="8" t="s">
        <v>2698</v>
      </c>
      <c r="E424" s="8" t="s">
        <v>2699</v>
      </c>
      <c r="F424" s="8" t="s">
        <v>788</v>
      </c>
      <c r="G424" s="6" t="s">
        <v>120</v>
      </c>
      <c r="H424" s="6" t="s">
        <v>197</v>
      </c>
      <c r="I424" s="8"/>
      <c r="J424" s="9">
        <v>1</v>
      </c>
      <c r="K424" s="9">
        <v>144</v>
      </c>
      <c r="L424" s="9">
        <v>2020</v>
      </c>
      <c r="M424" s="8" t="s">
        <v>2700</v>
      </c>
      <c r="N424" s="8" t="s">
        <v>42</v>
      </c>
      <c r="O424" s="8" t="s">
        <v>43</v>
      </c>
      <c r="P424" s="6" t="s">
        <v>123</v>
      </c>
      <c r="Q424" s="8" t="s">
        <v>124</v>
      </c>
      <c r="R424" s="10" t="s">
        <v>2701</v>
      </c>
      <c r="S424" s="11"/>
      <c r="T424" s="6"/>
      <c r="U424" s="14" t="str">
        <f>HYPERLINK("https://media.infra-m.ru/1039/1039275/cover/1039275.jpg", "Обложка")</f>
        <v>Обложка</v>
      </c>
      <c r="V424" s="14" t="str">
        <f>HYPERLINK("https://znanium.ru/catalog/product/2080779", "Ознакомиться")</f>
        <v>Ознакомиться</v>
      </c>
      <c r="W424" s="8" t="s">
        <v>2702</v>
      </c>
      <c r="X424" s="6"/>
      <c r="Y424" s="6"/>
      <c r="Z424" s="6"/>
      <c r="AA424" s="6" t="s">
        <v>70</v>
      </c>
      <c r="AB424" s="8"/>
    </row>
    <row r="425" spans="1:28" s="4" customFormat="1" ht="51.95" customHeight="1" x14ac:dyDescent="0.2">
      <c r="A425" s="5">
        <v>0</v>
      </c>
      <c r="B425" s="6" t="s">
        <v>2703</v>
      </c>
      <c r="C425" s="7">
        <v>780</v>
      </c>
      <c r="D425" s="8" t="s">
        <v>2704</v>
      </c>
      <c r="E425" s="8" t="s">
        <v>2705</v>
      </c>
      <c r="F425" s="8" t="s">
        <v>788</v>
      </c>
      <c r="G425" s="6" t="s">
        <v>120</v>
      </c>
      <c r="H425" s="6" t="s">
        <v>197</v>
      </c>
      <c r="I425" s="8" t="s">
        <v>121</v>
      </c>
      <c r="J425" s="9">
        <v>1</v>
      </c>
      <c r="K425" s="9">
        <v>162</v>
      </c>
      <c r="L425" s="9">
        <v>2024</v>
      </c>
      <c r="M425" s="8" t="s">
        <v>2706</v>
      </c>
      <c r="N425" s="8" t="s">
        <v>42</v>
      </c>
      <c r="O425" s="8" t="s">
        <v>43</v>
      </c>
      <c r="P425" s="6" t="s">
        <v>123</v>
      </c>
      <c r="Q425" s="8" t="s">
        <v>124</v>
      </c>
      <c r="R425" s="10" t="s">
        <v>2701</v>
      </c>
      <c r="S425" s="11"/>
      <c r="T425" s="6"/>
      <c r="U425" s="14" t="str">
        <f>HYPERLINK("https://media.infra-m.ru/2080/2080779/cover/2080779.jpg", "Обложка")</f>
        <v>Обложка</v>
      </c>
      <c r="V425" s="14" t="str">
        <f>HYPERLINK("https://znanium.ru/catalog/product/2080779", "Ознакомиться")</f>
        <v>Ознакомиться</v>
      </c>
      <c r="W425" s="8" t="s">
        <v>2702</v>
      </c>
      <c r="X425" s="6"/>
      <c r="Y425" s="6"/>
      <c r="Z425" s="6"/>
      <c r="AA425" s="6" t="s">
        <v>2707</v>
      </c>
      <c r="AB425" s="8"/>
    </row>
    <row r="426" spans="1:28" s="4" customFormat="1" ht="51.95" customHeight="1" x14ac:dyDescent="0.2">
      <c r="A426" s="5">
        <v>0</v>
      </c>
      <c r="B426" s="6" t="s">
        <v>2708</v>
      </c>
      <c r="C426" s="7">
        <v>904.9</v>
      </c>
      <c r="D426" s="8" t="s">
        <v>2709</v>
      </c>
      <c r="E426" s="8" t="s">
        <v>2710</v>
      </c>
      <c r="F426" s="8" t="s">
        <v>1652</v>
      </c>
      <c r="G426" s="6" t="s">
        <v>38</v>
      </c>
      <c r="H426" s="6" t="s">
        <v>39</v>
      </c>
      <c r="I426" s="8" t="s">
        <v>83</v>
      </c>
      <c r="J426" s="9">
        <v>1</v>
      </c>
      <c r="K426" s="9">
        <v>238</v>
      </c>
      <c r="L426" s="9">
        <v>2022</v>
      </c>
      <c r="M426" s="8" t="s">
        <v>2711</v>
      </c>
      <c r="N426" s="8" t="s">
        <v>42</v>
      </c>
      <c r="O426" s="8" t="s">
        <v>43</v>
      </c>
      <c r="P426" s="6" t="s">
        <v>56</v>
      </c>
      <c r="Q426" s="8" t="s">
        <v>75</v>
      </c>
      <c r="R426" s="10" t="s">
        <v>1815</v>
      </c>
      <c r="S426" s="11" t="s">
        <v>2712</v>
      </c>
      <c r="T426" s="6" t="s">
        <v>190</v>
      </c>
      <c r="U426" s="14" t="str">
        <f>HYPERLINK("https://media.infra-m.ru/1856/1856249/cover/1856249.jpg", "Обложка")</f>
        <v>Обложка</v>
      </c>
      <c r="V426" s="14" t="str">
        <f>HYPERLINK("https://znanium.ru/catalog/product/1073056", "Ознакомиться")</f>
        <v>Ознакомиться</v>
      </c>
      <c r="W426" s="8" t="s">
        <v>1656</v>
      </c>
      <c r="X426" s="6"/>
      <c r="Y426" s="6"/>
      <c r="Z426" s="6"/>
      <c r="AA426" s="6" t="s">
        <v>107</v>
      </c>
      <c r="AB426" s="8"/>
    </row>
    <row r="427" spans="1:28" s="4" customFormat="1" ht="51.95" customHeight="1" x14ac:dyDescent="0.2">
      <c r="A427" s="5">
        <v>0</v>
      </c>
      <c r="B427" s="6" t="s">
        <v>2713</v>
      </c>
      <c r="C427" s="7">
        <v>814</v>
      </c>
      <c r="D427" s="8" t="s">
        <v>2714</v>
      </c>
      <c r="E427" s="8" t="s">
        <v>2710</v>
      </c>
      <c r="F427" s="8" t="s">
        <v>2715</v>
      </c>
      <c r="G427" s="6" t="s">
        <v>120</v>
      </c>
      <c r="H427" s="6" t="s">
        <v>147</v>
      </c>
      <c r="I427" s="8"/>
      <c r="J427" s="9">
        <v>1</v>
      </c>
      <c r="K427" s="9">
        <v>176</v>
      </c>
      <c r="L427" s="9">
        <v>2024</v>
      </c>
      <c r="M427" s="8" t="s">
        <v>2716</v>
      </c>
      <c r="N427" s="8" t="s">
        <v>42</v>
      </c>
      <c r="O427" s="8" t="s">
        <v>43</v>
      </c>
      <c r="P427" s="6" t="s">
        <v>44</v>
      </c>
      <c r="Q427" s="8" t="s">
        <v>75</v>
      </c>
      <c r="R427" s="10" t="s">
        <v>1016</v>
      </c>
      <c r="S427" s="11" t="s">
        <v>1547</v>
      </c>
      <c r="T427" s="6"/>
      <c r="U427" s="14" t="str">
        <f>HYPERLINK("https://media.infra-m.ru/2061/2061194/cover/2061194.jpg", "Обложка")</f>
        <v>Обложка</v>
      </c>
      <c r="V427" s="12"/>
      <c r="W427" s="8" t="s">
        <v>126</v>
      </c>
      <c r="X427" s="6"/>
      <c r="Y427" s="6"/>
      <c r="Z427" s="6"/>
      <c r="AA427" s="6" t="s">
        <v>873</v>
      </c>
      <c r="AB427" s="8"/>
    </row>
    <row r="428" spans="1:28" s="4" customFormat="1" ht="51.95" customHeight="1" x14ac:dyDescent="0.2">
      <c r="A428" s="5">
        <v>0</v>
      </c>
      <c r="B428" s="6" t="s">
        <v>2717</v>
      </c>
      <c r="C428" s="13">
        <v>2084</v>
      </c>
      <c r="D428" s="8" t="s">
        <v>2718</v>
      </c>
      <c r="E428" s="8" t="s">
        <v>2719</v>
      </c>
      <c r="F428" s="8" t="s">
        <v>1318</v>
      </c>
      <c r="G428" s="6" t="s">
        <v>93</v>
      </c>
      <c r="H428" s="6" t="s">
        <v>147</v>
      </c>
      <c r="I428" s="8" t="s">
        <v>83</v>
      </c>
      <c r="J428" s="9">
        <v>1</v>
      </c>
      <c r="K428" s="9">
        <v>416</v>
      </c>
      <c r="L428" s="9">
        <v>2025</v>
      </c>
      <c r="M428" s="8" t="s">
        <v>2720</v>
      </c>
      <c r="N428" s="8" t="s">
        <v>42</v>
      </c>
      <c r="O428" s="8" t="s">
        <v>43</v>
      </c>
      <c r="P428" s="6" t="s">
        <v>44</v>
      </c>
      <c r="Q428" s="8" t="s">
        <v>75</v>
      </c>
      <c r="R428" s="10" t="s">
        <v>2721</v>
      </c>
      <c r="S428" s="11" t="s">
        <v>2722</v>
      </c>
      <c r="T428" s="6"/>
      <c r="U428" s="14" t="str">
        <f>HYPERLINK("https://media.infra-m.ru/2173/2173978/cover/2173978.jpg", "Обложка")</f>
        <v>Обложка</v>
      </c>
      <c r="V428" s="14" t="str">
        <f>HYPERLINK("https://znanium.ru/catalog/product/1082301", "Ознакомиться")</f>
        <v>Ознакомиться</v>
      </c>
      <c r="W428" s="8" t="s">
        <v>126</v>
      </c>
      <c r="X428" s="6"/>
      <c r="Y428" s="6"/>
      <c r="Z428" s="6"/>
      <c r="AA428" s="6" t="s">
        <v>115</v>
      </c>
      <c r="AB428" s="8"/>
    </row>
    <row r="429" spans="1:28" s="4" customFormat="1" ht="51.95" customHeight="1" x14ac:dyDescent="0.2">
      <c r="A429" s="5">
        <v>0</v>
      </c>
      <c r="B429" s="6" t="s">
        <v>2723</v>
      </c>
      <c r="C429" s="13">
        <v>1430</v>
      </c>
      <c r="D429" s="8" t="s">
        <v>2724</v>
      </c>
      <c r="E429" s="8" t="s">
        <v>2725</v>
      </c>
      <c r="F429" s="8" t="s">
        <v>890</v>
      </c>
      <c r="G429" s="6" t="s">
        <v>93</v>
      </c>
      <c r="H429" s="6" t="s">
        <v>39</v>
      </c>
      <c r="I429" s="8" t="s">
        <v>54</v>
      </c>
      <c r="J429" s="9">
        <v>1</v>
      </c>
      <c r="K429" s="9">
        <v>386</v>
      </c>
      <c r="L429" s="9">
        <v>2021</v>
      </c>
      <c r="M429" s="8" t="s">
        <v>2726</v>
      </c>
      <c r="N429" s="8" t="s">
        <v>42</v>
      </c>
      <c r="O429" s="8" t="s">
        <v>43</v>
      </c>
      <c r="P429" s="6" t="s">
        <v>44</v>
      </c>
      <c r="Q429" s="8" t="s">
        <v>57</v>
      </c>
      <c r="R429" s="10" t="s">
        <v>435</v>
      </c>
      <c r="S429" s="11" t="s">
        <v>2727</v>
      </c>
      <c r="T429" s="6"/>
      <c r="U429" s="14" t="str">
        <f>HYPERLINK("https://media.infra-m.ru/1480/1480100/cover/1480100.jpg", "Обложка")</f>
        <v>Обложка</v>
      </c>
      <c r="V429" s="14" t="str">
        <f>HYPERLINK("https://znanium.ru/catalog/product/1480100", "Ознакомиться")</f>
        <v>Ознакомиться</v>
      </c>
      <c r="W429" s="8" t="s">
        <v>437</v>
      </c>
      <c r="X429" s="6"/>
      <c r="Y429" s="6"/>
      <c r="Z429" s="6" t="s">
        <v>60</v>
      </c>
      <c r="AA429" s="6" t="s">
        <v>291</v>
      </c>
      <c r="AB429" s="8"/>
    </row>
    <row r="430" spans="1:28" s="4" customFormat="1" ht="51.95" customHeight="1" x14ac:dyDescent="0.2">
      <c r="A430" s="5">
        <v>0</v>
      </c>
      <c r="B430" s="6" t="s">
        <v>2728</v>
      </c>
      <c r="C430" s="13">
        <v>1734.9</v>
      </c>
      <c r="D430" s="8" t="s">
        <v>2729</v>
      </c>
      <c r="E430" s="8" t="s">
        <v>2725</v>
      </c>
      <c r="F430" s="8" t="s">
        <v>890</v>
      </c>
      <c r="G430" s="6" t="s">
        <v>38</v>
      </c>
      <c r="H430" s="6" t="s">
        <v>39</v>
      </c>
      <c r="I430" s="8" t="s">
        <v>83</v>
      </c>
      <c r="J430" s="9">
        <v>1</v>
      </c>
      <c r="K430" s="9">
        <v>386</v>
      </c>
      <c r="L430" s="9">
        <v>2023</v>
      </c>
      <c r="M430" s="8" t="s">
        <v>2730</v>
      </c>
      <c r="N430" s="8" t="s">
        <v>42</v>
      </c>
      <c r="O430" s="8" t="s">
        <v>43</v>
      </c>
      <c r="P430" s="6" t="s">
        <v>44</v>
      </c>
      <c r="Q430" s="8" t="s">
        <v>75</v>
      </c>
      <c r="R430" s="10" t="s">
        <v>1421</v>
      </c>
      <c r="S430" s="11" t="s">
        <v>2731</v>
      </c>
      <c r="T430" s="6"/>
      <c r="U430" s="14" t="str">
        <f>HYPERLINK("https://media.infra-m.ru/2045/2045985/cover/2045985.jpg", "Обложка")</f>
        <v>Обложка</v>
      </c>
      <c r="V430" s="14" t="str">
        <f>HYPERLINK("https://znanium.ru/catalog/product/2045985", "Ознакомиться")</f>
        <v>Ознакомиться</v>
      </c>
      <c r="W430" s="8" t="s">
        <v>437</v>
      </c>
      <c r="X430" s="6"/>
      <c r="Y430" s="6"/>
      <c r="Z430" s="6"/>
      <c r="AA430" s="6" t="s">
        <v>291</v>
      </c>
      <c r="AB430" s="8"/>
    </row>
    <row r="431" spans="1:28" s="4" customFormat="1" ht="51.95" customHeight="1" x14ac:dyDescent="0.2">
      <c r="A431" s="5">
        <v>0</v>
      </c>
      <c r="B431" s="6" t="s">
        <v>2732</v>
      </c>
      <c r="C431" s="7">
        <v>904</v>
      </c>
      <c r="D431" s="8" t="s">
        <v>2733</v>
      </c>
      <c r="E431" s="8" t="s">
        <v>2734</v>
      </c>
      <c r="F431" s="8" t="s">
        <v>2735</v>
      </c>
      <c r="G431" s="6" t="s">
        <v>93</v>
      </c>
      <c r="H431" s="6" t="s">
        <v>39</v>
      </c>
      <c r="I431" s="8" t="s">
        <v>40</v>
      </c>
      <c r="J431" s="9">
        <v>1</v>
      </c>
      <c r="K431" s="9">
        <v>180</v>
      </c>
      <c r="L431" s="9">
        <v>2025</v>
      </c>
      <c r="M431" s="8" t="s">
        <v>2736</v>
      </c>
      <c r="N431" s="8" t="s">
        <v>42</v>
      </c>
      <c r="O431" s="8" t="s">
        <v>413</v>
      </c>
      <c r="P431" s="6" t="s">
        <v>56</v>
      </c>
      <c r="Q431" s="8" t="s">
        <v>75</v>
      </c>
      <c r="R431" s="10" t="s">
        <v>2737</v>
      </c>
      <c r="S431" s="11"/>
      <c r="T431" s="6"/>
      <c r="U431" s="14" t="str">
        <f>HYPERLINK("https://media.infra-m.ru/2173/2173979/cover/2173979.jpg", "Обложка")</f>
        <v>Обложка</v>
      </c>
      <c r="V431" s="14" t="str">
        <f>HYPERLINK("https://znanium.ru/catalog/product/1247716", "Ознакомиться")</f>
        <v>Ознакомиться</v>
      </c>
      <c r="W431" s="8" t="s">
        <v>1050</v>
      </c>
      <c r="X431" s="6"/>
      <c r="Y431" s="6"/>
      <c r="Z431" s="6"/>
      <c r="AA431" s="6" t="s">
        <v>115</v>
      </c>
      <c r="AB431" s="8"/>
    </row>
    <row r="432" spans="1:28" s="4" customFormat="1" ht="51.95" customHeight="1" x14ac:dyDescent="0.2">
      <c r="A432" s="5">
        <v>0</v>
      </c>
      <c r="B432" s="6" t="s">
        <v>2738</v>
      </c>
      <c r="C432" s="13">
        <v>1154.9000000000001</v>
      </c>
      <c r="D432" s="8" t="s">
        <v>2739</v>
      </c>
      <c r="E432" s="8" t="s">
        <v>2740</v>
      </c>
      <c r="F432" s="8" t="s">
        <v>2741</v>
      </c>
      <c r="G432" s="6" t="s">
        <v>93</v>
      </c>
      <c r="H432" s="6" t="s">
        <v>1283</v>
      </c>
      <c r="I432" s="8"/>
      <c r="J432" s="9">
        <v>1</v>
      </c>
      <c r="K432" s="9">
        <v>304</v>
      </c>
      <c r="L432" s="9">
        <v>2022</v>
      </c>
      <c r="M432" s="8" t="s">
        <v>2742</v>
      </c>
      <c r="N432" s="8" t="s">
        <v>42</v>
      </c>
      <c r="O432" s="8" t="s">
        <v>413</v>
      </c>
      <c r="P432" s="6" t="s">
        <v>44</v>
      </c>
      <c r="Q432" s="8" t="s">
        <v>75</v>
      </c>
      <c r="R432" s="10" t="s">
        <v>2743</v>
      </c>
      <c r="S432" s="11" t="s">
        <v>2744</v>
      </c>
      <c r="T432" s="6"/>
      <c r="U432" s="14" t="str">
        <f>HYPERLINK("https://media.infra-m.ru/1843/1843617/cover/1843617.jpg", "Обложка")</f>
        <v>Обложка</v>
      </c>
      <c r="V432" s="14" t="str">
        <f>HYPERLINK("https://znanium.ru/catalog/product/1027417", "Ознакомиться")</f>
        <v>Ознакомиться</v>
      </c>
      <c r="W432" s="8" t="s">
        <v>567</v>
      </c>
      <c r="X432" s="6"/>
      <c r="Y432" s="6"/>
      <c r="Z432" s="6"/>
      <c r="AA432" s="6" t="s">
        <v>168</v>
      </c>
      <c r="AB432" s="8"/>
    </row>
    <row r="433" spans="1:28" s="4" customFormat="1" ht="51.95" customHeight="1" x14ac:dyDescent="0.2">
      <c r="A433" s="5">
        <v>0</v>
      </c>
      <c r="B433" s="6" t="s">
        <v>2745</v>
      </c>
      <c r="C433" s="7">
        <v>884</v>
      </c>
      <c r="D433" s="8" t="s">
        <v>2746</v>
      </c>
      <c r="E433" s="8" t="s">
        <v>2747</v>
      </c>
      <c r="F433" s="8" t="s">
        <v>2748</v>
      </c>
      <c r="G433" s="6" t="s">
        <v>120</v>
      </c>
      <c r="H433" s="6" t="s">
        <v>94</v>
      </c>
      <c r="I433" s="8"/>
      <c r="J433" s="9">
        <v>1</v>
      </c>
      <c r="K433" s="9">
        <v>192</v>
      </c>
      <c r="L433" s="9">
        <v>2024</v>
      </c>
      <c r="M433" s="8" t="s">
        <v>2749</v>
      </c>
      <c r="N433" s="8" t="s">
        <v>42</v>
      </c>
      <c r="O433" s="8" t="s">
        <v>413</v>
      </c>
      <c r="P433" s="6" t="s">
        <v>44</v>
      </c>
      <c r="Q433" s="8" t="s">
        <v>75</v>
      </c>
      <c r="R433" s="10" t="s">
        <v>2750</v>
      </c>
      <c r="S433" s="11"/>
      <c r="T433" s="6"/>
      <c r="U433" s="14" t="str">
        <f>HYPERLINK("https://media.infra-m.ru/2102/2102170/cover/2102170.jpg", "Обложка")</f>
        <v>Обложка</v>
      </c>
      <c r="V433" s="14" t="str">
        <f>HYPERLINK("https://znanium.ru/catalog/product/1067532", "Ознакомиться")</f>
        <v>Ознакомиться</v>
      </c>
      <c r="W433" s="8" t="s">
        <v>1050</v>
      </c>
      <c r="X433" s="6"/>
      <c r="Y433" s="6"/>
      <c r="Z433" s="6"/>
      <c r="AA433" s="6" t="s">
        <v>115</v>
      </c>
      <c r="AB433" s="8"/>
    </row>
    <row r="434" spans="1:28" s="4" customFormat="1" ht="42" customHeight="1" x14ac:dyDescent="0.2">
      <c r="A434" s="5">
        <v>0</v>
      </c>
      <c r="B434" s="6" t="s">
        <v>2751</v>
      </c>
      <c r="C434" s="13">
        <v>2294.9</v>
      </c>
      <c r="D434" s="8" t="s">
        <v>2752</v>
      </c>
      <c r="E434" s="8" t="s">
        <v>2753</v>
      </c>
      <c r="F434" s="8" t="s">
        <v>2754</v>
      </c>
      <c r="G434" s="6" t="s">
        <v>93</v>
      </c>
      <c r="H434" s="6" t="s">
        <v>1033</v>
      </c>
      <c r="I434" s="8"/>
      <c r="J434" s="9">
        <v>1</v>
      </c>
      <c r="K434" s="9">
        <v>571</v>
      </c>
      <c r="L434" s="9">
        <v>2022</v>
      </c>
      <c r="M434" s="8" t="s">
        <v>2755</v>
      </c>
      <c r="N434" s="8" t="s">
        <v>42</v>
      </c>
      <c r="O434" s="8" t="s">
        <v>43</v>
      </c>
      <c r="P434" s="6" t="s">
        <v>56</v>
      </c>
      <c r="Q434" s="8" t="s">
        <v>75</v>
      </c>
      <c r="R434" s="10" t="s">
        <v>1028</v>
      </c>
      <c r="S434" s="11"/>
      <c r="T434" s="6"/>
      <c r="U434" s="14" t="str">
        <f>HYPERLINK("https://media.infra-m.ru/1237/1237098/cover/1237098.jpg", "Обложка")</f>
        <v>Обложка</v>
      </c>
      <c r="V434" s="12"/>
      <c r="W434" s="8" t="s">
        <v>872</v>
      </c>
      <c r="X434" s="6"/>
      <c r="Y434" s="6"/>
      <c r="Z434" s="6"/>
      <c r="AA434" s="6" t="s">
        <v>2756</v>
      </c>
      <c r="AB434" s="8"/>
    </row>
    <row r="435" spans="1:28" s="4" customFormat="1" ht="51.95" customHeight="1" x14ac:dyDescent="0.2">
      <c r="A435" s="5">
        <v>0</v>
      </c>
      <c r="B435" s="6" t="s">
        <v>2757</v>
      </c>
      <c r="C435" s="13">
        <v>1654.9</v>
      </c>
      <c r="D435" s="8" t="s">
        <v>2758</v>
      </c>
      <c r="E435" s="8" t="s">
        <v>2759</v>
      </c>
      <c r="F435" s="8" t="s">
        <v>2760</v>
      </c>
      <c r="G435" s="6" t="s">
        <v>93</v>
      </c>
      <c r="H435" s="6" t="s">
        <v>132</v>
      </c>
      <c r="I435" s="8" t="s">
        <v>73</v>
      </c>
      <c r="J435" s="9">
        <v>1</v>
      </c>
      <c r="K435" s="9">
        <v>368</v>
      </c>
      <c r="L435" s="9">
        <v>2023</v>
      </c>
      <c r="M435" s="8" t="s">
        <v>2761</v>
      </c>
      <c r="N435" s="8" t="s">
        <v>42</v>
      </c>
      <c r="O435" s="8" t="s">
        <v>43</v>
      </c>
      <c r="P435" s="6" t="s">
        <v>56</v>
      </c>
      <c r="Q435" s="8" t="s">
        <v>75</v>
      </c>
      <c r="R435" s="10" t="s">
        <v>775</v>
      </c>
      <c r="S435" s="11" t="s">
        <v>2762</v>
      </c>
      <c r="T435" s="6"/>
      <c r="U435" s="14" t="str">
        <f>HYPERLINK("https://media.infra-m.ru/1981/1981703/cover/1981703.jpg", "Обложка")</f>
        <v>Обложка</v>
      </c>
      <c r="V435" s="14" t="str">
        <f>HYPERLINK("https://znanium.ru/catalog/product/1044006", "Ознакомиться")</f>
        <v>Ознакомиться</v>
      </c>
      <c r="W435" s="8" t="s">
        <v>126</v>
      </c>
      <c r="X435" s="6"/>
      <c r="Y435" s="6"/>
      <c r="Z435" s="6"/>
      <c r="AA435" s="6" t="s">
        <v>115</v>
      </c>
      <c r="AB435" s="8"/>
    </row>
    <row r="436" spans="1:28" s="4" customFormat="1" ht="51.95" customHeight="1" x14ac:dyDescent="0.2">
      <c r="A436" s="5">
        <v>0</v>
      </c>
      <c r="B436" s="6" t="s">
        <v>2763</v>
      </c>
      <c r="C436" s="13">
        <v>1354</v>
      </c>
      <c r="D436" s="8" t="s">
        <v>2764</v>
      </c>
      <c r="E436" s="8" t="s">
        <v>2765</v>
      </c>
      <c r="F436" s="8" t="s">
        <v>1225</v>
      </c>
      <c r="G436" s="6" t="s">
        <v>38</v>
      </c>
      <c r="H436" s="6" t="s">
        <v>39</v>
      </c>
      <c r="I436" s="8" t="s">
        <v>83</v>
      </c>
      <c r="J436" s="9">
        <v>1</v>
      </c>
      <c r="K436" s="9">
        <v>261</v>
      </c>
      <c r="L436" s="9">
        <v>2025</v>
      </c>
      <c r="M436" s="8" t="s">
        <v>2766</v>
      </c>
      <c r="N436" s="8" t="s">
        <v>42</v>
      </c>
      <c r="O436" s="8" t="s">
        <v>43</v>
      </c>
      <c r="P436" s="6" t="s">
        <v>56</v>
      </c>
      <c r="Q436" s="8" t="s">
        <v>75</v>
      </c>
      <c r="R436" s="10" t="s">
        <v>941</v>
      </c>
      <c r="S436" s="11" t="s">
        <v>2767</v>
      </c>
      <c r="T436" s="6" t="s">
        <v>190</v>
      </c>
      <c r="U436" s="14" t="str">
        <f>HYPERLINK("https://media.infra-m.ru/2192/2192244/cover/2192244.jpg", "Обложка")</f>
        <v>Обложка</v>
      </c>
      <c r="V436" s="14" t="str">
        <f>HYPERLINK("https://znanium.ru/catalog/product/1930671", "Ознакомиться")</f>
        <v>Ознакомиться</v>
      </c>
      <c r="W436" s="8" t="s">
        <v>126</v>
      </c>
      <c r="X436" s="6"/>
      <c r="Y436" s="6"/>
      <c r="Z436" s="6"/>
      <c r="AA436" s="6" t="s">
        <v>152</v>
      </c>
      <c r="AB436" s="8"/>
    </row>
    <row r="437" spans="1:28" s="4" customFormat="1" ht="51.95" customHeight="1" x14ac:dyDescent="0.2">
      <c r="A437" s="5">
        <v>0</v>
      </c>
      <c r="B437" s="6" t="s">
        <v>2768</v>
      </c>
      <c r="C437" s="7">
        <v>594</v>
      </c>
      <c r="D437" s="8" t="s">
        <v>2769</v>
      </c>
      <c r="E437" s="8" t="s">
        <v>2770</v>
      </c>
      <c r="F437" s="8" t="s">
        <v>2771</v>
      </c>
      <c r="G437" s="6" t="s">
        <v>120</v>
      </c>
      <c r="H437" s="6" t="s">
        <v>94</v>
      </c>
      <c r="I437" s="8"/>
      <c r="J437" s="9">
        <v>1</v>
      </c>
      <c r="K437" s="9">
        <v>128</v>
      </c>
      <c r="L437" s="9">
        <v>2024</v>
      </c>
      <c r="M437" s="8" t="s">
        <v>2772</v>
      </c>
      <c r="N437" s="8" t="s">
        <v>42</v>
      </c>
      <c r="O437" s="8" t="s">
        <v>43</v>
      </c>
      <c r="P437" s="6" t="s">
        <v>44</v>
      </c>
      <c r="Q437" s="8" t="s">
        <v>75</v>
      </c>
      <c r="R437" s="10" t="s">
        <v>2773</v>
      </c>
      <c r="S437" s="11"/>
      <c r="T437" s="6"/>
      <c r="U437" s="14" t="str">
        <f>HYPERLINK("https://media.infra-m.ru/2103/2103698/cover/2103698.jpg", "Обложка")</f>
        <v>Обложка</v>
      </c>
      <c r="V437" s="14" t="str">
        <f>HYPERLINK("https://znanium.ru/catalog/product/1067407", "Ознакомиться")</f>
        <v>Ознакомиться</v>
      </c>
      <c r="W437" s="8" t="s">
        <v>1371</v>
      </c>
      <c r="X437" s="6"/>
      <c r="Y437" s="6"/>
      <c r="Z437" s="6"/>
      <c r="AA437" s="6" t="s">
        <v>873</v>
      </c>
      <c r="AB437" s="8"/>
    </row>
    <row r="438" spans="1:28" s="4" customFormat="1" ht="42" customHeight="1" x14ac:dyDescent="0.2">
      <c r="A438" s="5">
        <v>0</v>
      </c>
      <c r="B438" s="6" t="s">
        <v>2774</v>
      </c>
      <c r="C438" s="7">
        <v>494.9</v>
      </c>
      <c r="D438" s="8" t="s">
        <v>2775</v>
      </c>
      <c r="E438" s="8" t="s">
        <v>2776</v>
      </c>
      <c r="F438" s="8" t="s">
        <v>2777</v>
      </c>
      <c r="G438" s="6" t="s">
        <v>120</v>
      </c>
      <c r="H438" s="6" t="s">
        <v>39</v>
      </c>
      <c r="I438" s="8" t="s">
        <v>121</v>
      </c>
      <c r="J438" s="9">
        <v>1</v>
      </c>
      <c r="K438" s="9">
        <v>143</v>
      </c>
      <c r="L438" s="9">
        <v>2019</v>
      </c>
      <c r="M438" s="8" t="s">
        <v>2778</v>
      </c>
      <c r="N438" s="8" t="s">
        <v>42</v>
      </c>
      <c r="O438" s="8" t="s">
        <v>413</v>
      </c>
      <c r="P438" s="6" t="s">
        <v>123</v>
      </c>
      <c r="Q438" s="8" t="s">
        <v>124</v>
      </c>
      <c r="R438" s="10" t="s">
        <v>149</v>
      </c>
      <c r="S438" s="11"/>
      <c r="T438" s="6"/>
      <c r="U438" s="14" t="str">
        <f>HYPERLINK("https://media.infra-m.ru/0960/0960032/cover/960032.jpg", "Обложка")</f>
        <v>Обложка</v>
      </c>
      <c r="V438" s="14" t="str">
        <f>HYPERLINK("https://znanium.ru/catalog/product/960032", "Ознакомиться")</f>
        <v>Ознакомиться</v>
      </c>
      <c r="W438" s="8" t="s">
        <v>1414</v>
      </c>
      <c r="X438" s="6"/>
      <c r="Y438" s="6"/>
      <c r="Z438" s="6"/>
      <c r="AA438" s="6" t="s">
        <v>168</v>
      </c>
      <c r="AB438" s="8"/>
    </row>
    <row r="439" spans="1:28" s="4" customFormat="1" ht="51.95" customHeight="1" x14ac:dyDescent="0.2">
      <c r="A439" s="5">
        <v>0</v>
      </c>
      <c r="B439" s="6" t="s">
        <v>2779</v>
      </c>
      <c r="C439" s="7">
        <v>974.9</v>
      </c>
      <c r="D439" s="8" t="s">
        <v>2780</v>
      </c>
      <c r="E439" s="8" t="s">
        <v>2781</v>
      </c>
      <c r="F439" s="8" t="s">
        <v>2782</v>
      </c>
      <c r="G439" s="6" t="s">
        <v>120</v>
      </c>
      <c r="H439" s="6" t="s">
        <v>94</v>
      </c>
      <c r="I439" s="8" t="s">
        <v>498</v>
      </c>
      <c r="J439" s="9">
        <v>1</v>
      </c>
      <c r="K439" s="9">
        <v>256</v>
      </c>
      <c r="L439" s="9">
        <v>2022</v>
      </c>
      <c r="M439" s="8" t="s">
        <v>2783</v>
      </c>
      <c r="N439" s="8" t="s">
        <v>42</v>
      </c>
      <c r="O439" s="8" t="s">
        <v>43</v>
      </c>
      <c r="P439" s="6" t="s">
        <v>44</v>
      </c>
      <c r="Q439" s="8" t="s">
        <v>75</v>
      </c>
      <c r="R439" s="10" t="s">
        <v>2193</v>
      </c>
      <c r="S439" s="11" t="s">
        <v>507</v>
      </c>
      <c r="T439" s="6"/>
      <c r="U439" s="14" t="str">
        <f>HYPERLINK("https://media.infra-m.ru/1846/1846449/cover/1846449.jpg", "Обложка")</f>
        <v>Обложка</v>
      </c>
      <c r="V439" s="14" t="str">
        <f>HYPERLINK("https://znanium.ru/catalog/product/1846449", "Ознакомиться")</f>
        <v>Ознакомиться</v>
      </c>
      <c r="W439" s="8" t="s">
        <v>298</v>
      </c>
      <c r="X439" s="6"/>
      <c r="Y439" s="6"/>
      <c r="Z439" s="6"/>
      <c r="AA439" s="6" t="s">
        <v>115</v>
      </c>
      <c r="AB439" s="8"/>
    </row>
    <row r="440" spans="1:28" s="4" customFormat="1" ht="51.95" customHeight="1" x14ac:dyDescent="0.2">
      <c r="A440" s="5">
        <v>0</v>
      </c>
      <c r="B440" s="6" t="s">
        <v>2784</v>
      </c>
      <c r="C440" s="7">
        <v>710</v>
      </c>
      <c r="D440" s="8" t="s">
        <v>2785</v>
      </c>
      <c r="E440" s="8" t="s">
        <v>2786</v>
      </c>
      <c r="F440" s="8" t="s">
        <v>1225</v>
      </c>
      <c r="G440" s="6" t="s">
        <v>38</v>
      </c>
      <c r="H440" s="6" t="s">
        <v>39</v>
      </c>
      <c r="I440" s="8" t="s">
        <v>83</v>
      </c>
      <c r="J440" s="9">
        <v>1</v>
      </c>
      <c r="K440" s="9">
        <v>208</v>
      </c>
      <c r="L440" s="9">
        <v>2020</v>
      </c>
      <c r="M440" s="8" t="s">
        <v>2787</v>
      </c>
      <c r="N440" s="8" t="s">
        <v>42</v>
      </c>
      <c r="O440" s="8" t="s">
        <v>43</v>
      </c>
      <c r="P440" s="6" t="s">
        <v>44</v>
      </c>
      <c r="Q440" s="8" t="s">
        <v>75</v>
      </c>
      <c r="R440" s="10" t="s">
        <v>2788</v>
      </c>
      <c r="S440" s="11" t="s">
        <v>2789</v>
      </c>
      <c r="T440" s="6"/>
      <c r="U440" s="14" t="str">
        <f>HYPERLINK("https://media.infra-m.ru/1044/1044244/cover/1044244.jpg", "Обложка")</f>
        <v>Обложка</v>
      </c>
      <c r="V440" s="14" t="str">
        <f>HYPERLINK("https://znanium.ru/catalog/product/1989243", "Ознакомиться")</f>
        <v>Ознакомиться</v>
      </c>
      <c r="W440" s="8" t="s">
        <v>126</v>
      </c>
      <c r="X440" s="6"/>
      <c r="Y440" s="6"/>
      <c r="Z440" s="6"/>
      <c r="AA440" s="6" t="s">
        <v>48</v>
      </c>
      <c r="AB440" s="8"/>
    </row>
    <row r="441" spans="1:28" s="4" customFormat="1" ht="51.95" customHeight="1" x14ac:dyDescent="0.2">
      <c r="A441" s="5">
        <v>0</v>
      </c>
      <c r="B441" s="6" t="s">
        <v>2790</v>
      </c>
      <c r="C441" s="7">
        <v>924</v>
      </c>
      <c r="D441" s="8" t="s">
        <v>2791</v>
      </c>
      <c r="E441" s="8" t="s">
        <v>2792</v>
      </c>
      <c r="F441" s="8" t="s">
        <v>571</v>
      </c>
      <c r="G441" s="6" t="s">
        <v>93</v>
      </c>
      <c r="H441" s="6" t="s">
        <v>53</v>
      </c>
      <c r="I441" s="8"/>
      <c r="J441" s="9">
        <v>1</v>
      </c>
      <c r="K441" s="9">
        <v>200</v>
      </c>
      <c r="L441" s="9">
        <v>2024</v>
      </c>
      <c r="M441" s="8" t="s">
        <v>2793</v>
      </c>
      <c r="N441" s="8" t="s">
        <v>42</v>
      </c>
      <c r="O441" s="8" t="s">
        <v>43</v>
      </c>
      <c r="P441" s="6" t="s">
        <v>44</v>
      </c>
      <c r="Q441" s="8" t="s">
        <v>45</v>
      </c>
      <c r="R441" s="10" t="s">
        <v>2794</v>
      </c>
      <c r="S441" s="11" t="s">
        <v>2795</v>
      </c>
      <c r="T441" s="6"/>
      <c r="U441" s="14" t="str">
        <f>HYPERLINK("https://media.infra-m.ru/2091/2091926/cover/2091926.jpg", "Обложка")</f>
        <v>Обложка</v>
      </c>
      <c r="V441" s="14" t="str">
        <f>HYPERLINK("https://znanium.ru/catalog/product/1010815", "Ознакомиться")</f>
        <v>Ознакомиться</v>
      </c>
      <c r="W441" s="8" t="s">
        <v>126</v>
      </c>
      <c r="X441" s="6"/>
      <c r="Y441" s="6"/>
      <c r="Z441" s="6"/>
      <c r="AA441" s="6" t="s">
        <v>115</v>
      </c>
      <c r="AB441" s="8"/>
    </row>
    <row r="442" spans="1:28" s="4" customFormat="1" ht="51.95" customHeight="1" x14ac:dyDescent="0.2">
      <c r="A442" s="5">
        <v>0</v>
      </c>
      <c r="B442" s="6" t="s">
        <v>2796</v>
      </c>
      <c r="C442" s="13">
        <v>1094</v>
      </c>
      <c r="D442" s="8" t="s">
        <v>2797</v>
      </c>
      <c r="E442" s="8" t="s">
        <v>2798</v>
      </c>
      <c r="F442" s="8" t="s">
        <v>2799</v>
      </c>
      <c r="G442" s="6" t="s">
        <v>38</v>
      </c>
      <c r="H442" s="6" t="s">
        <v>39</v>
      </c>
      <c r="I442" s="8" t="s">
        <v>83</v>
      </c>
      <c r="J442" s="9">
        <v>1</v>
      </c>
      <c r="K442" s="9">
        <v>237</v>
      </c>
      <c r="L442" s="9">
        <v>2024</v>
      </c>
      <c r="M442" s="8" t="s">
        <v>2800</v>
      </c>
      <c r="N442" s="8" t="s">
        <v>42</v>
      </c>
      <c r="O442" s="8" t="s">
        <v>43</v>
      </c>
      <c r="P442" s="6" t="s">
        <v>44</v>
      </c>
      <c r="Q442" s="8" t="s">
        <v>75</v>
      </c>
      <c r="R442" s="10" t="s">
        <v>2801</v>
      </c>
      <c r="S442" s="11" t="s">
        <v>2802</v>
      </c>
      <c r="T442" s="6"/>
      <c r="U442" s="14" t="str">
        <f>HYPERLINK("https://media.infra-m.ru/2091/2091900/cover/2091900.jpg", "Обложка")</f>
        <v>Обложка</v>
      </c>
      <c r="V442" s="14" t="str">
        <f>HYPERLINK("https://znanium.ru/catalog/product/1480608", "Ознакомиться")</f>
        <v>Ознакомиться</v>
      </c>
      <c r="W442" s="8" t="s">
        <v>2803</v>
      </c>
      <c r="X442" s="6"/>
      <c r="Y442" s="6"/>
      <c r="Z442" s="6"/>
      <c r="AA442" s="6" t="s">
        <v>583</v>
      </c>
      <c r="AB442" s="8"/>
    </row>
    <row r="443" spans="1:28" s="4" customFormat="1" ht="51.95" customHeight="1" x14ac:dyDescent="0.2">
      <c r="A443" s="5">
        <v>0</v>
      </c>
      <c r="B443" s="6" t="s">
        <v>2804</v>
      </c>
      <c r="C443" s="7">
        <v>724.9</v>
      </c>
      <c r="D443" s="8" t="s">
        <v>2805</v>
      </c>
      <c r="E443" s="8" t="s">
        <v>2806</v>
      </c>
      <c r="F443" s="8" t="s">
        <v>2807</v>
      </c>
      <c r="G443" s="6" t="s">
        <v>120</v>
      </c>
      <c r="H443" s="6" t="s">
        <v>147</v>
      </c>
      <c r="I443" s="8" t="s">
        <v>83</v>
      </c>
      <c r="J443" s="9">
        <v>1</v>
      </c>
      <c r="K443" s="9">
        <v>200</v>
      </c>
      <c r="L443" s="9">
        <v>2020</v>
      </c>
      <c r="M443" s="8" t="s">
        <v>2808</v>
      </c>
      <c r="N443" s="8" t="s">
        <v>42</v>
      </c>
      <c r="O443" s="8" t="s">
        <v>43</v>
      </c>
      <c r="P443" s="6" t="s">
        <v>44</v>
      </c>
      <c r="Q443" s="8" t="s">
        <v>75</v>
      </c>
      <c r="R443" s="10" t="s">
        <v>2801</v>
      </c>
      <c r="S443" s="11" t="s">
        <v>2809</v>
      </c>
      <c r="T443" s="6"/>
      <c r="U443" s="14" t="str">
        <f>HYPERLINK("https://media.infra-m.ru/1208/1208859/cover/1208859.jpg", "Обложка")</f>
        <v>Обложка</v>
      </c>
      <c r="V443" s="14" t="str">
        <f>HYPERLINK("https://znanium.ru/catalog/product/1480608", "Ознакомиться")</f>
        <v>Ознакомиться</v>
      </c>
      <c r="W443" s="8" t="s">
        <v>2803</v>
      </c>
      <c r="X443" s="6"/>
      <c r="Y443" s="6"/>
      <c r="Z443" s="6"/>
      <c r="AA443" s="6" t="s">
        <v>107</v>
      </c>
      <c r="AB443" s="8"/>
    </row>
    <row r="444" spans="1:28" s="4" customFormat="1" ht="51.95" customHeight="1" x14ac:dyDescent="0.2">
      <c r="A444" s="5">
        <v>0</v>
      </c>
      <c r="B444" s="6" t="s">
        <v>2810</v>
      </c>
      <c r="C444" s="7">
        <v>474.9</v>
      </c>
      <c r="D444" s="8" t="s">
        <v>2811</v>
      </c>
      <c r="E444" s="8" t="s">
        <v>2812</v>
      </c>
      <c r="F444" s="8" t="s">
        <v>781</v>
      </c>
      <c r="G444" s="6" t="s">
        <v>120</v>
      </c>
      <c r="H444" s="6" t="s">
        <v>132</v>
      </c>
      <c r="I444" s="8" t="s">
        <v>73</v>
      </c>
      <c r="J444" s="9">
        <v>1</v>
      </c>
      <c r="K444" s="9">
        <v>104</v>
      </c>
      <c r="L444" s="9">
        <v>2023</v>
      </c>
      <c r="M444" s="8" t="s">
        <v>2813</v>
      </c>
      <c r="N444" s="8" t="s">
        <v>42</v>
      </c>
      <c r="O444" s="8" t="s">
        <v>43</v>
      </c>
      <c r="P444" s="6" t="s">
        <v>44</v>
      </c>
      <c r="Q444" s="8" t="s">
        <v>75</v>
      </c>
      <c r="R444" s="10" t="s">
        <v>2814</v>
      </c>
      <c r="S444" s="11" t="s">
        <v>1434</v>
      </c>
      <c r="T444" s="6"/>
      <c r="U444" s="14" t="str">
        <f>HYPERLINK("https://media.infra-m.ru/2019/2019762/cover/2019762.jpg", "Обложка")</f>
        <v>Обложка</v>
      </c>
      <c r="V444" s="14" t="str">
        <f>HYPERLINK("https://znanium.ru/catalog/product/1946546", "Ознакомиться")</f>
        <v>Ознакомиться</v>
      </c>
      <c r="W444" s="8" t="s">
        <v>126</v>
      </c>
      <c r="X444" s="6"/>
      <c r="Y444" s="6"/>
      <c r="Z444" s="6"/>
      <c r="AA444" s="6" t="s">
        <v>115</v>
      </c>
      <c r="AB444" s="8"/>
    </row>
    <row r="445" spans="1:28" s="4" customFormat="1" ht="51.95" customHeight="1" x14ac:dyDescent="0.2">
      <c r="A445" s="5">
        <v>0</v>
      </c>
      <c r="B445" s="6" t="s">
        <v>2815</v>
      </c>
      <c r="C445" s="13">
        <v>1590</v>
      </c>
      <c r="D445" s="8" t="s">
        <v>2816</v>
      </c>
      <c r="E445" s="8" t="s">
        <v>2817</v>
      </c>
      <c r="F445" s="8" t="s">
        <v>2818</v>
      </c>
      <c r="G445" s="6" t="s">
        <v>120</v>
      </c>
      <c r="H445" s="6" t="s">
        <v>1283</v>
      </c>
      <c r="I445" s="8" t="s">
        <v>2639</v>
      </c>
      <c r="J445" s="9">
        <v>1</v>
      </c>
      <c r="K445" s="9">
        <v>345</v>
      </c>
      <c r="L445" s="9">
        <v>2024</v>
      </c>
      <c r="M445" s="8" t="s">
        <v>2819</v>
      </c>
      <c r="N445" s="8" t="s">
        <v>42</v>
      </c>
      <c r="O445" s="8" t="s">
        <v>43</v>
      </c>
      <c r="P445" s="6" t="s">
        <v>123</v>
      </c>
      <c r="Q445" s="8" t="s">
        <v>124</v>
      </c>
      <c r="R445" s="10" t="s">
        <v>2820</v>
      </c>
      <c r="S445" s="11"/>
      <c r="T445" s="6"/>
      <c r="U445" s="14" t="str">
        <f>HYPERLINK("https://media.infra-m.ru/2117/2117126/cover/2117126.jpg", "Обложка")</f>
        <v>Обложка</v>
      </c>
      <c r="V445" s="14" t="str">
        <f>HYPERLINK("https://znanium.ru/catalog/product/2117126", "Ознакомиться")</f>
        <v>Ознакомиться</v>
      </c>
      <c r="W445" s="8" t="s">
        <v>2821</v>
      </c>
      <c r="X445" s="6"/>
      <c r="Y445" s="6"/>
      <c r="Z445" s="6"/>
      <c r="AA445" s="6" t="s">
        <v>115</v>
      </c>
      <c r="AB445" s="8"/>
    </row>
    <row r="446" spans="1:28" s="4" customFormat="1" ht="51.95" customHeight="1" x14ac:dyDescent="0.2">
      <c r="A446" s="5">
        <v>0</v>
      </c>
      <c r="B446" s="6" t="s">
        <v>2822</v>
      </c>
      <c r="C446" s="13">
        <v>1394</v>
      </c>
      <c r="D446" s="8" t="s">
        <v>2823</v>
      </c>
      <c r="E446" s="8" t="s">
        <v>2824</v>
      </c>
      <c r="F446" s="8" t="s">
        <v>2825</v>
      </c>
      <c r="G446" s="6" t="s">
        <v>93</v>
      </c>
      <c r="H446" s="6" t="s">
        <v>132</v>
      </c>
      <c r="I446" s="8" t="s">
        <v>73</v>
      </c>
      <c r="J446" s="9">
        <v>1</v>
      </c>
      <c r="K446" s="9">
        <v>304</v>
      </c>
      <c r="L446" s="9">
        <v>2024</v>
      </c>
      <c r="M446" s="8" t="s">
        <v>2826</v>
      </c>
      <c r="N446" s="8" t="s">
        <v>42</v>
      </c>
      <c r="O446" s="8" t="s">
        <v>43</v>
      </c>
      <c r="P446" s="6" t="s">
        <v>44</v>
      </c>
      <c r="Q446" s="8" t="s">
        <v>75</v>
      </c>
      <c r="R446" s="10" t="s">
        <v>775</v>
      </c>
      <c r="S446" s="11" t="s">
        <v>2827</v>
      </c>
      <c r="T446" s="6"/>
      <c r="U446" s="14" t="str">
        <f>HYPERLINK("https://media.infra-m.ru/2063/2063446/cover/2063446.jpg", "Обложка")</f>
        <v>Обложка</v>
      </c>
      <c r="V446" s="14" t="str">
        <f>HYPERLINK("https://znanium.ru/catalog/product/1840472", "Ознакомиться")</f>
        <v>Ознакомиться</v>
      </c>
      <c r="W446" s="8" t="s">
        <v>306</v>
      </c>
      <c r="X446" s="6"/>
      <c r="Y446" s="6"/>
      <c r="Z446" s="6"/>
      <c r="AA446" s="6" t="s">
        <v>873</v>
      </c>
      <c r="AB446" s="8"/>
    </row>
    <row r="447" spans="1:28" s="4" customFormat="1" ht="51.95" customHeight="1" x14ac:dyDescent="0.2">
      <c r="A447" s="5">
        <v>0</v>
      </c>
      <c r="B447" s="6" t="s">
        <v>2828</v>
      </c>
      <c r="C447" s="13">
        <v>1624</v>
      </c>
      <c r="D447" s="8" t="s">
        <v>2829</v>
      </c>
      <c r="E447" s="8" t="s">
        <v>2830</v>
      </c>
      <c r="F447" s="8" t="s">
        <v>2831</v>
      </c>
      <c r="G447" s="6" t="s">
        <v>93</v>
      </c>
      <c r="H447" s="6" t="s">
        <v>39</v>
      </c>
      <c r="I447" s="8" t="s">
        <v>83</v>
      </c>
      <c r="J447" s="9">
        <v>1</v>
      </c>
      <c r="K447" s="9">
        <v>360</v>
      </c>
      <c r="L447" s="9">
        <v>2023</v>
      </c>
      <c r="M447" s="8" t="s">
        <v>2832</v>
      </c>
      <c r="N447" s="8" t="s">
        <v>42</v>
      </c>
      <c r="O447" s="8" t="s">
        <v>43</v>
      </c>
      <c r="P447" s="6" t="s">
        <v>2833</v>
      </c>
      <c r="Q447" s="8" t="s">
        <v>75</v>
      </c>
      <c r="R447" s="10" t="s">
        <v>2834</v>
      </c>
      <c r="S447" s="11" t="s">
        <v>2835</v>
      </c>
      <c r="T447" s="6"/>
      <c r="U447" s="14" t="str">
        <f>HYPERLINK("https://media.infra-m.ru/2006/2006843/cover/2006843.jpg", "Обложка")</f>
        <v>Обложка</v>
      </c>
      <c r="V447" s="14" t="str">
        <f>HYPERLINK("https://znanium.ru/catalog/product/958467", "Ознакомиться")</f>
        <v>Ознакомиться</v>
      </c>
      <c r="W447" s="8" t="s">
        <v>2836</v>
      </c>
      <c r="X447" s="6"/>
      <c r="Y447" s="6"/>
      <c r="Z447" s="6"/>
      <c r="AA447" s="6" t="s">
        <v>127</v>
      </c>
      <c r="AB447" s="8"/>
    </row>
    <row r="448" spans="1:28" s="4" customFormat="1" ht="51.95" customHeight="1" x14ac:dyDescent="0.2">
      <c r="A448" s="5">
        <v>0</v>
      </c>
      <c r="B448" s="6" t="s">
        <v>2837</v>
      </c>
      <c r="C448" s="13">
        <v>1474</v>
      </c>
      <c r="D448" s="8" t="s">
        <v>2838</v>
      </c>
      <c r="E448" s="8" t="s">
        <v>2839</v>
      </c>
      <c r="F448" s="8" t="s">
        <v>2840</v>
      </c>
      <c r="G448" s="6" t="s">
        <v>93</v>
      </c>
      <c r="H448" s="6" t="s">
        <v>147</v>
      </c>
      <c r="I448" s="8" t="s">
        <v>83</v>
      </c>
      <c r="J448" s="9">
        <v>1</v>
      </c>
      <c r="K448" s="9">
        <v>320</v>
      </c>
      <c r="L448" s="9">
        <v>2024</v>
      </c>
      <c r="M448" s="8" t="s">
        <v>2841</v>
      </c>
      <c r="N448" s="8" t="s">
        <v>42</v>
      </c>
      <c r="O448" s="8" t="s">
        <v>526</v>
      </c>
      <c r="P448" s="6" t="s">
        <v>44</v>
      </c>
      <c r="Q448" s="8" t="s">
        <v>75</v>
      </c>
      <c r="R448" s="10" t="s">
        <v>2842</v>
      </c>
      <c r="S448" s="11" t="s">
        <v>2843</v>
      </c>
      <c r="T448" s="6"/>
      <c r="U448" s="14" t="str">
        <f>HYPERLINK("https://media.infra-m.ru/2102/2102722/cover/2102722.jpg", "Обложка")</f>
        <v>Обложка</v>
      </c>
      <c r="V448" s="14" t="str">
        <f>HYPERLINK("https://znanium.ru/catalog/product/2102722", "Ознакомиться")</f>
        <v>Ознакомиться</v>
      </c>
      <c r="W448" s="8" t="s">
        <v>306</v>
      </c>
      <c r="X448" s="6"/>
      <c r="Y448" s="6"/>
      <c r="Z448" s="6"/>
      <c r="AA448" s="6" t="s">
        <v>115</v>
      </c>
      <c r="AB448" s="8"/>
    </row>
    <row r="449" spans="1:28" s="4" customFormat="1" ht="42" customHeight="1" x14ac:dyDescent="0.2">
      <c r="A449" s="5">
        <v>0</v>
      </c>
      <c r="B449" s="6" t="s">
        <v>2844</v>
      </c>
      <c r="C449" s="13">
        <v>1660</v>
      </c>
      <c r="D449" s="8" t="s">
        <v>2845</v>
      </c>
      <c r="E449" s="8" t="s">
        <v>2839</v>
      </c>
      <c r="F449" s="8" t="s">
        <v>2840</v>
      </c>
      <c r="G449" s="6" t="s">
        <v>93</v>
      </c>
      <c r="H449" s="6" t="s">
        <v>147</v>
      </c>
      <c r="I449" s="8" t="s">
        <v>54</v>
      </c>
      <c r="J449" s="9">
        <v>1</v>
      </c>
      <c r="K449" s="9">
        <v>320</v>
      </c>
      <c r="L449" s="9">
        <v>2025</v>
      </c>
      <c r="M449" s="8" t="s">
        <v>2846</v>
      </c>
      <c r="N449" s="8" t="s">
        <v>42</v>
      </c>
      <c r="O449" s="8" t="s">
        <v>526</v>
      </c>
      <c r="P449" s="6" t="s">
        <v>44</v>
      </c>
      <c r="Q449" s="8" t="s">
        <v>57</v>
      </c>
      <c r="R449" s="10" t="s">
        <v>157</v>
      </c>
      <c r="S449" s="11"/>
      <c r="T449" s="6"/>
      <c r="U449" s="14" t="str">
        <f>HYPERLINK("https://media.infra-m.ru/2169/2169677/cover/2169677.jpg", "Обложка")</f>
        <v>Обложка</v>
      </c>
      <c r="V449" s="14" t="str">
        <f>HYPERLINK("https://znanium.ru/catalog/product/2169677", "Ознакомиться")</f>
        <v>Ознакомиться</v>
      </c>
      <c r="W449" s="8" t="s">
        <v>306</v>
      </c>
      <c r="X449" s="6" t="s">
        <v>840</v>
      </c>
      <c r="Y449" s="6"/>
      <c r="Z449" s="6" t="s">
        <v>60</v>
      </c>
      <c r="AA449" s="6" t="s">
        <v>347</v>
      </c>
      <c r="AB449" s="8"/>
    </row>
    <row r="450" spans="1:28" s="4" customFormat="1" ht="51.95" customHeight="1" x14ac:dyDescent="0.2">
      <c r="A450" s="5">
        <v>0</v>
      </c>
      <c r="B450" s="6" t="s">
        <v>2847</v>
      </c>
      <c r="C450" s="13">
        <v>1024</v>
      </c>
      <c r="D450" s="8" t="s">
        <v>2848</v>
      </c>
      <c r="E450" s="8" t="s">
        <v>2849</v>
      </c>
      <c r="F450" s="8" t="s">
        <v>2850</v>
      </c>
      <c r="G450" s="6" t="s">
        <v>93</v>
      </c>
      <c r="H450" s="6" t="s">
        <v>39</v>
      </c>
      <c r="I450" s="8" t="s">
        <v>83</v>
      </c>
      <c r="J450" s="9">
        <v>1</v>
      </c>
      <c r="K450" s="9">
        <v>222</v>
      </c>
      <c r="L450" s="9">
        <v>2024</v>
      </c>
      <c r="M450" s="8" t="s">
        <v>2851</v>
      </c>
      <c r="N450" s="8" t="s">
        <v>42</v>
      </c>
      <c r="O450" s="8" t="s">
        <v>43</v>
      </c>
      <c r="P450" s="6" t="s">
        <v>44</v>
      </c>
      <c r="Q450" s="8" t="s">
        <v>75</v>
      </c>
      <c r="R450" s="10" t="s">
        <v>1705</v>
      </c>
      <c r="S450" s="11"/>
      <c r="T450" s="6"/>
      <c r="U450" s="14" t="str">
        <f>HYPERLINK("https://media.infra-m.ru/2091/2091929/cover/2091929.jpg", "Обложка")</f>
        <v>Обложка</v>
      </c>
      <c r="V450" s="14" t="str">
        <f>HYPERLINK("https://znanium.ru/catalog/product/1036414", "Ознакомиться")</f>
        <v>Ознакомиться</v>
      </c>
      <c r="W450" s="8" t="s">
        <v>520</v>
      </c>
      <c r="X450" s="6"/>
      <c r="Y450" s="6"/>
      <c r="Z450" s="6"/>
      <c r="AA450" s="6" t="s">
        <v>956</v>
      </c>
      <c r="AB450" s="8"/>
    </row>
    <row r="451" spans="1:28" s="4" customFormat="1" ht="42" customHeight="1" x14ac:dyDescent="0.2">
      <c r="A451" s="5">
        <v>0</v>
      </c>
      <c r="B451" s="6" t="s">
        <v>2852</v>
      </c>
      <c r="C451" s="13">
        <v>1020</v>
      </c>
      <c r="D451" s="8" t="s">
        <v>2853</v>
      </c>
      <c r="E451" s="8" t="s">
        <v>2854</v>
      </c>
      <c r="F451" s="8" t="s">
        <v>2855</v>
      </c>
      <c r="G451" s="6" t="s">
        <v>93</v>
      </c>
      <c r="H451" s="6" t="s">
        <v>39</v>
      </c>
      <c r="I451" s="8" t="s">
        <v>73</v>
      </c>
      <c r="J451" s="9">
        <v>1</v>
      </c>
      <c r="K451" s="9">
        <v>207</v>
      </c>
      <c r="L451" s="9">
        <v>2024</v>
      </c>
      <c r="M451" s="8" t="s">
        <v>2856</v>
      </c>
      <c r="N451" s="8" t="s">
        <v>42</v>
      </c>
      <c r="O451" s="8" t="s">
        <v>526</v>
      </c>
      <c r="P451" s="6" t="s">
        <v>44</v>
      </c>
      <c r="Q451" s="8" t="s">
        <v>75</v>
      </c>
      <c r="R451" s="10" t="s">
        <v>1421</v>
      </c>
      <c r="S451" s="11"/>
      <c r="T451" s="6"/>
      <c r="U451" s="14" t="str">
        <f>HYPERLINK("https://media.infra-m.ru/1900/1900972/cover/1900972.jpg", "Обложка")</f>
        <v>Обложка</v>
      </c>
      <c r="V451" s="14" t="str">
        <f>HYPERLINK("https://znanium.ru/catalog/product/1900972", "Ознакомиться")</f>
        <v>Ознакомиться</v>
      </c>
      <c r="W451" s="8" t="s">
        <v>651</v>
      </c>
      <c r="X451" s="6" t="s">
        <v>2857</v>
      </c>
      <c r="Y451" s="6"/>
      <c r="Z451" s="6"/>
      <c r="AA451" s="6" t="s">
        <v>353</v>
      </c>
      <c r="AB451" s="8"/>
    </row>
    <row r="452" spans="1:28" s="4" customFormat="1" ht="42" customHeight="1" x14ac:dyDescent="0.2">
      <c r="A452" s="5">
        <v>0</v>
      </c>
      <c r="B452" s="6" t="s">
        <v>2858</v>
      </c>
      <c r="C452" s="7">
        <v>600</v>
      </c>
      <c r="D452" s="8" t="s">
        <v>2859</v>
      </c>
      <c r="E452" s="8" t="s">
        <v>2860</v>
      </c>
      <c r="F452" s="8" t="s">
        <v>2861</v>
      </c>
      <c r="G452" s="6" t="s">
        <v>93</v>
      </c>
      <c r="H452" s="6" t="s">
        <v>197</v>
      </c>
      <c r="I452" s="8"/>
      <c r="J452" s="9">
        <v>1</v>
      </c>
      <c r="K452" s="9">
        <v>190</v>
      </c>
      <c r="L452" s="9">
        <v>2019</v>
      </c>
      <c r="M452" s="8" t="s">
        <v>2862</v>
      </c>
      <c r="N452" s="8" t="s">
        <v>42</v>
      </c>
      <c r="O452" s="8" t="s">
        <v>526</v>
      </c>
      <c r="P452" s="6" t="s">
        <v>56</v>
      </c>
      <c r="Q452" s="8" t="s">
        <v>75</v>
      </c>
      <c r="R452" s="10" t="s">
        <v>581</v>
      </c>
      <c r="S452" s="11"/>
      <c r="T452" s="6"/>
      <c r="U452" s="14" t="str">
        <f>HYPERLINK("https://media.infra-m.ru/0995/0995619/cover/995619.jpg", "Обложка")</f>
        <v>Обложка</v>
      </c>
      <c r="V452" s="14" t="str">
        <f>HYPERLINK("https://znanium.ru/catalog/product/995619", "Ознакомиться")</f>
        <v>Ознакомиться</v>
      </c>
      <c r="W452" s="8" t="s">
        <v>1797</v>
      </c>
      <c r="X452" s="6"/>
      <c r="Y452" s="6"/>
      <c r="Z452" s="6"/>
      <c r="AA452" s="6" t="s">
        <v>61</v>
      </c>
      <c r="AB452" s="8"/>
    </row>
    <row r="453" spans="1:28" s="4" customFormat="1" ht="51.95" customHeight="1" x14ac:dyDescent="0.2">
      <c r="A453" s="5">
        <v>0</v>
      </c>
      <c r="B453" s="6" t="s">
        <v>2863</v>
      </c>
      <c r="C453" s="13">
        <v>1070</v>
      </c>
      <c r="D453" s="8" t="s">
        <v>2864</v>
      </c>
      <c r="E453" s="8" t="s">
        <v>2865</v>
      </c>
      <c r="F453" s="8" t="s">
        <v>2866</v>
      </c>
      <c r="G453" s="6" t="s">
        <v>38</v>
      </c>
      <c r="H453" s="6" t="s">
        <v>94</v>
      </c>
      <c r="I453" s="8"/>
      <c r="J453" s="9">
        <v>1</v>
      </c>
      <c r="K453" s="9">
        <v>232</v>
      </c>
      <c r="L453" s="9">
        <v>2024</v>
      </c>
      <c r="M453" s="8" t="s">
        <v>2867</v>
      </c>
      <c r="N453" s="8" t="s">
        <v>42</v>
      </c>
      <c r="O453" s="8" t="s">
        <v>43</v>
      </c>
      <c r="P453" s="6" t="s">
        <v>44</v>
      </c>
      <c r="Q453" s="8" t="s">
        <v>75</v>
      </c>
      <c r="R453" s="10" t="s">
        <v>850</v>
      </c>
      <c r="S453" s="11"/>
      <c r="T453" s="6"/>
      <c r="U453" s="14" t="str">
        <f>HYPERLINK("https://media.infra-m.ru/2117/2117565/cover/2117565.jpg", "Обложка")</f>
        <v>Обложка</v>
      </c>
      <c r="V453" s="14" t="str">
        <f>HYPERLINK("https://znanium.ru/catalog/product/2117565", "Ознакомиться")</f>
        <v>Ознакомиться</v>
      </c>
      <c r="W453" s="8" t="s">
        <v>1017</v>
      </c>
      <c r="X453" s="6"/>
      <c r="Y453" s="6"/>
      <c r="Z453" s="6"/>
      <c r="AA453" s="6" t="s">
        <v>291</v>
      </c>
      <c r="AB453" s="8"/>
    </row>
    <row r="454" spans="1:28" s="4" customFormat="1" ht="42" customHeight="1" x14ac:dyDescent="0.2">
      <c r="A454" s="5">
        <v>0</v>
      </c>
      <c r="B454" s="6" t="s">
        <v>2868</v>
      </c>
      <c r="C454" s="13">
        <v>1334.9</v>
      </c>
      <c r="D454" s="8" t="s">
        <v>2869</v>
      </c>
      <c r="E454" s="8" t="s">
        <v>2870</v>
      </c>
      <c r="F454" s="8" t="s">
        <v>2871</v>
      </c>
      <c r="G454" s="6" t="s">
        <v>93</v>
      </c>
      <c r="H454" s="6" t="s">
        <v>132</v>
      </c>
      <c r="I454" s="8" t="s">
        <v>73</v>
      </c>
      <c r="J454" s="9">
        <v>1</v>
      </c>
      <c r="K454" s="9">
        <v>352</v>
      </c>
      <c r="L454" s="9">
        <v>2022</v>
      </c>
      <c r="M454" s="8" t="s">
        <v>2872</v>
      </c>
      <c r="N454" s="8" t="s">
        <v>42</v>
      </c>
      <c r="O454" s="8" t="s">
        <v>526</v>
      </c>
      <c r="P454" s="6" t="s">
        <v>56</v>
      </c>
      <c r="Q454" s="8" t="s">
        <v>75</v>
      </c>
      <c r="R454" s="10" t="s">
        <v>2873</v>
      </c>
      <c r="S454" s="11"/>
      <c r="T454" s="6"/>
      <c r="U454" s="14" t="str">
        <f>HYPERLINK("https://media.infra-m.ru/1842/1842538/cover/1842538.jpg", "Обложка")</f>
        <v>Обложка</v>
      </c>
      <c r="V454" s="14" t="str">
        <f>HYPERLINK("https://znanium.ru/catalog/product/933916", "Ознакомиться")</f>
        <v>Ознакомиться</v>
      </c>
      <c r="W454" s="8" t="s">
        <v>126</v>
      </c>
      <c r="X454" s="6"/>
      <c r="Y454" s="6"/>
      <c r="Z454" s="6"/>
      <c r="AA454" s="6" t="s">
        <v>168</v>
      </c>
      <c r="AB454" s="8"/>
    </row>
    <row r="455" spans="1:28" s="4" customFormat="1" ht="51.95" customHeight="1" x14ac:dyDescent="0.2">
      <c r="A455" s="5">
        <v>0</v>
      </c>
      <c r="B455" s="6" t="s">
        <v>2874</v>
      </c>
      <c r="C455" s="13">
        <v>1494</v>
      </c>
      <c r="D455" s="8" t="s">
        <v>2875</v>
      </c>
      <c r="E455" s="8" t="s">
        <v>2876</v>
      </c>
      <c r="F455" s="8" t="s">
        <v>2877</v>
      </c>
      <c r="G455" s="6" t="s">
        <v>93</v>
      </c>
      <c r="H455" s="6" t="s">
        <v>39</v>
      </c>
      <c r="I455" s="8" t="s">
        <v>83</v>
      </c>
      <c r="J455" s="9">
        <v>1</v>
      </c>
      <c r="K455" s="9">
        <v>318</v>
      </c>
      <c r="L455" s="9">
        <v>2024</v>
      </c>
      <c r="M455" s="8" t="s">
        <v>2878</v>
      </c>
      <c r="N455" s="8" t="s">
        <v>42</v>
      </c>
      <c r="O455" s="8" t="s">
        <v>526</v>
      </c>
      <c r="P455" s="6" t="s">
        <v>56</v>
      </c>
      <c r="Q455" s="8" t="s">
        <v>75</v>
      </c>
      <c r="R455" s="10" t="s">
        <v>2879</v>
      </c>
      <c r="S455" s="11" t="s">
        <v>1327</v>
      </c>
      <c r="T455" s="6"/>
      <c r="U455" s="14" t="str">
        <f>HYPERLINK("https://media.infra-m.ru/2134/2134048/cover/2134048.jpg", "Обложка")</f>
        <v>Обложка</v>
      </c>
      <c r="V455" s="14" t="str">
        <f>HYPERLINK("https://znanium.ru/catalog/product/2134048", "Ознакомиться")</f>
        <v>Ознакомиться</v>
      </c>
      <c r="W455" s="8" t="s">
        <v>367</v>
      </c>
      <c r="X455" s="6"/>
      <c r="Y455" s="6"/>
      <c r="Z455" s="6"/>
      <c r="AA455" s="6" t="s">
        <v>115</v>
      </c>
      <c r="AB455" s="8"/>
    </row>
    <row r="456" spans="1:28" s="4" customFormat="1" ht="51.95" customHeight="1" x14ac:dyDescent="0.2">
      <c r="A456" s="5">
        <v>0</v>
      </c>
      <c r="B456" s="6" t="s">
        <v>2880</v>
      </c>
      <c r="C456" s="13">
        <v>1494</v>
      </c>
      <c r="D456" s="8" t="s">
        <v>2881</v>
      </c>
      <c r="E456" s="8" t="s">
        <v>2876</v>
      </c>
      <c r="F456" s="8" t="s">
        <v>2882</v>
      </c>
      <c r="G456" s="6" t="s">
        <v>38</v>
      </c>
      <c r="H456" s="6" t="s">
        <v>39</v>
      </c>
      <c r="I456" s="8" t="s">
        <v>54</v>
      </c>
      <c r="J456" s="9">
        <v>1</v>
      </c>
      <c r="K456" s="9">
        <v>318</v>
      </c>
      <c r="L456" s="9">
        <v>2024</v>
      </c>
      <c r="M456" s="8" t="s">
        <v>2883</v>
      </c>
      <c r="N456" s="8" t="s">
        <v>42</v>
      </c>
      <c r="O456" s="8" t="s">
        <v>526</v>
      </c>
      <c r="P456" s="6" t="s">
        <v>56</v>
      </c>
      <c r="Q456" s="8" t="s">
        <v>57</v>
      </c>
      <c r="R456" s="10" t="s">
        <v>157</v>
      </c>
      <c r="S456" s="11" t="s">
        <v>650</v>
      </c>
      <c r="T456" s="6"/>
      <c r="U456" s="14" t="str">
        <f>HYPERLINK("https://media.infra-m.ru/2030/2030902/cover/2030902.jpg", "Обложка")</f>
        <v>Обложка</v>
      </c>
      <c r="V456" s="14" t="str">
        <f>HYPERLINK("https://znanium.ru/catalog/product/1240097", "Ознакомиться")</f>
        <v>Ознакомиться</v>
      </c>
      <c r="W456" s="8" t="s">
        <v>367</v>
      </c>
      <c r="X456" s="6"/>
      <c r="Y456" s="6"/>
      <c r="Z456" s="6" t="s">
        <v>60</v>
      </c>
      <c r="AA456" s="6" t="s">
        <v>127</v>
      </c>
      <c r="AB456" s="8"/>
    </row>
    <row r="457" spans="1:28" s="4" customFormat="1" ht="51.95" customHeight="1" x14ac:dyDescent="0.2">
      <c r="A457" s="5">
        <v>0</v>
      </c>
      <c r="B457" s="6" t="s">
        <v>2884</v>
      </c>
      <c r="C457" s="13">
        <v>1314.9</v>
      </c>
      <c r="D457" s="8" t="s">
        <v>2885</v>
      </c>
      <c r="E457" s="8" t="s">
        <v>2886</v>
      </c>
      <c r="F457" s="8" t="s">
        <v>2887</v>
      </c>
      <c r="G457" s="6" t="s">
        <v>93</v>
      </c>
      <c r="H457" s="6" t="s">
        <v>39</v>
      </c>
      <c r="I457" s="8" t="s">
        <v>83</v>
      </c>
      <c r="J457" s="9">
        <v>1</v>
      </c>
      <c r="K457" s="9">
        <v>346</v>
      </c>
      <c r="L457" s="9">
        <v>2022</v>
      </c>
      <c r="M457" s="8" t="s">
        <v>2888</v>
      </c>
      <c r="N457" s="8" t="s">
        <v>42</v>
      </c>
      <c r="O457" s="8" t="s">
        <v>526</v>
      </c>
      <c r="P457" s="6" t="s">
        <v>56</v>
      </c>
      <c r="Q457" s="8" t="s">
        <v>75</v>
      </c>
      <c r="R457" s="10" t="s">
        <v>2889</v>
      </c>
      <c r="S457" s="11" t="s">
        <v>2890</v>
      </c>
      <c r="T457" s="6"/>
      <c r="U457" s="14" t="str">
        <f>HYPERLINK("https://media.infra-m.ru/1843/1843570/cover/1843570.jpg", "Обложка")</f>
        <v>Обложка</v>
      </c>
      <c r="V457" s="14" t="str">
        <f>HYPERLINK("https://znanium.ru/catalog/product/1010104", "Ознакомиться")</f>
        <v>Ознакомиться</v>
      </c>
      <c r="W457" s="8" t="s">
        <v>1050</v>
      </c>
      <c r="X457" s="6"/>
      <c r="Y457" s="6"/>
      <c r="Z457" s="6"/>
      <c r="AA457" s="6" t="s">
        <v>115</v>
      </c>
      <c r="AB457" s="8"/>
    </row>
    <row r="458" spans="1:28" s="4" customFormat="1" ht="51.95" customHeight="1" x14ac:dyDescent="0.2">
      <c r="A458" s="5">
        <v>0</v>
      </c>
      <c r="B458" s="6" t="s">
        <v>2891</v>
      </c>
      <c r="C458" s="13">
        <v>1980</v>
      </c>
      <c r="D458" s="8" t="s">
        <v>2892</v>
      </c>
      <c r="E458" s="8" t="s">
        <v>2893</v>
      </c>
      <c r="F458" s="8" t="s">
        <v>2894</v>
      </c>
      <c r="G458" s="6" t="s">
        <v>38</v>
      </c>
      <c r="H458" s="6" t="s">
        <v>39</v>
      </c>
      <c r="I458" s="8" t="s">
        <v>83</v>
      </c>
      <c r="J458" s="9">
        <v>1</v>
      </c>
      <c r="K458" s="9">
        <v>439</v>
      </c>
      <c r="L458" s="9">
        <v>2023</v>
      </c>
      <c r="M458" s="8" t="s">
        <v>2895</v>
      </c>
      <c r="N458" s="8" t="s">
        <v>42</v>
      </c>
      <c r="O458" s="8" t="s">
        <v>526</v>
      </c>
      <c r="P458" s="6" t="s">
        <v>56</v>
      </c>
      <c r="Q458" s="8" t="s">
        <v>75</v>
      </c>
      <c r="R458" s="10" t="s">
        <v>2896</v>
      </c>
      <c r="S458" s="11" t="s">
        <v>2897</v>
      </c>
      <c r="T458" s="6" t="s">
        <v>190</v>
      </c>
      <c r="U458" s="14" t="str">
        <f>HYPERLINK("https://media.infra-m.ru/1981/1981647/cover/1981647.jpg", "Обложка")</f>
        <v>Обложка</v>
      </c>
      <c r="V458" s="14" t="str">
        <f>HYPERLINK("https://znanium.ru/catalog/product/1981647", "Ознакомиться")</f>
        <v>Ознакомиться</v>
      </c>
      <c r="W458" s="8" t="s">
        <v>2898</v>
      </c>
      <c r="X458" s="6"/>
      <c r="Y458" s="6"/>
      <c r="Z458" s="6"/>
      <c r="AA458" s="6" t="s">
        <v>394</v>
      </c>
      <c r="AB458" s="8"/>
    </row>
    <row r="459" spans="1:28" s="4" customFormat="1" ht="51.95" customHeight="1" x14ac:dyDescent="0.2">
      <c r="A459" s="5">
        <v>0</v>
      </c>
      <c r="B459" s="6" t="s">
        <v>2899</v>
      </c>
      <c r="C459" s="7">
        <v>834</v>
      </c>
      <c r="D459" s="8" t="s">
        <v>2900</v>
      </c>
      <c r="E459" s="8" t="s">
        <v>2901</v>
      </c>
      <c r="F459" s="8" t="s">
        <v>2902</v>
      </c>
      <c r="G459" s="6" t="s">
        <v>93</v>
      </c>
      <c r="H459" s="6" t="s">
        <v>39</v>
      </c>
      <c r="I459" s="8" t="s">
        <v>54</v>
      </c>
      <c r="J459" s="9">
        <v>1</v>
      </c>
      <c r="K459" s="9">
        <v>182</v>
      </c>
      <c r="L459" s="9">
        <v>2024</v>
      </c>
      <c r="M459" s="8" t="s">
        <v>2903</v>
      </c>
      <c r="N459" s="8" t="s">
        <v>42</v>
      </c>
      <c r="O459" s="8" t="s">
        <v>43</v>
      </c>
      <c r="P459" s="6" t="s">
        <v>56</v>
      </c>
      <c r="Q459" s="8" t="s">
        <v>57</v>
      </c>
      <c r="R459" s="10" t="s">
        <v>141</v>
      </c>
      <c r="S459" s="11" t="s">
        <v>2904</v>
      </c>
      <c r="T459" s="6"/>
      <c r="U459" s="14" t="str">
        <f>HYPERLINK("https://media.infra-m.ru/2118/2118174/cover/2118174.jpg", "Обложка")</f>
        <v>Обложка</v>
      </c>
      <c r="V459" s="14" t="str">
        <f>HYPERLINK("https://znanium.ru/catalog/product/1343176", "Ознакомиться")</f>
        <v>Ознакомиться</v>
      </c>
      <c r="W459" s="8" t="s">
        <v>126</v>
      </c>
      <c r="X459" s="6"/>
      <c r="Y459" s="6"/>
      <c r="Z459" s="6" t="s">
        <v>416</v>
      </c>
      <c r="AA459" s="6" t="s">
        <v>291</v>
      </c>
      <c r="AB459" s="8"/>
    </row>
    <row r="460" spans="1:28" s="4" customFormat="1" ht="51.95" customHeight="1" x14ac:dyDescent="0.2">
      <c r="A460" s="5">
        <v>0</v>
      </c>
      <c r="B460" s="6" t="s">
        <v>2905</v>
      </c>
      <c r="C460" s="7">
        <v>840</v>
      </c>
      <c r="D460" s="8" t="s">
        <v>2906</v>
      </c>
      <c r="E460" s="8" t="s">
        <v>2901</v>
      </c>
      <c r="F460" s="8" t="s">
        <v>2902</v>
      </c>
      <c r="G460" s="6" t="s">
        <v>38</v>
      </c>
      <c r="H460" s="6" t="s">
        <v>39</v>
      </c>
      <c r="I460" s="8" t="s">
        <v>2907</v>
      </c>
      <c r="J460" s="9">
        <v>1</v>
      </c>
      <c r="K460" s="9">
        <v>182</v>
      </c>
      <c r="L460" s="9">
        <v>2024</v>
      </c>
      <c r="M460" s="8" t="s">
        <v>2908</v>
      </c>
      <c r="N460" s="8" t="s">
        <v>42</v>
      </c>
      <c r="O460" s="8" t="s">
        <v>43</v>
      </c>
      <c r="P460" s="6" t="s">
        <v>56</v>
      </c>
      <c r="Q460" s="8" t="s">
        <v>278</v>
      </c>
      <c r="R460" s="10" t="s">
        <v>763</v>
      </c>
      <c r="S460" s="11" t="s">
        <v>2909</v>
      </c>
      <c r="T460" s="6"/>
      <c r="U460" s="14" t="str">
        <f>HYPERLINK("https://media.infra-m.ru/2084/2084480/cover/2084480.jpg", "Обложка")</f>
        <v>Обложка</v>
      </c>
      <c r="V460" s="14" t="str">
        <f>HYPERLINK("https://znanium.ru/catalog/product/2084480", "Ознакомиться")</f>
        <v>Ознакомиться</v>
      </c>
      <c r="W460" s="8" t="s">
        <v>126</v>
      </c>
      <c r="X460" s="6"/>
      <c r="Y460" s="6"/>
      <c r="Z460" s="6"/>
      <c r="AA460" s="6" t="s">
        <v>291</v>
      </c>
      <c r="AB460" s="8"/>
    </row>
    <row r="461" spans="1:28" s="4" customFormat="1" ht="51.95" customHeight="1" x14ac:dyDescent="0.2">
      <c r="A461" s="5">
        <v>0</v>
      </c>
      <c r="B461" s="6" t="s">
        <v>2910</v>
      </c>
      <c r="C461" s="13">
        <v>1214</v>
      </c>
      <c r="D461" s="8" t="s">
        <v>2911</v>
      </c>
      <c r="E461" s="8" t="s">
        <v>2912</v>
      </c>
      <c r="F461" s="8" t="s">
        <v>2665</v>
      </c>
      <c r="G461" s="6" t="s">
        <v>38</v>
      </c>
      <c r="H461" s="6" t="s">
        <v>39</v>
      </c>
      <c r="I461" s="8" t="s">
        <v>83</v>
      </c>
      <c r="J461" s="9">
        <v>1</v>
      </c>
      <c r="K461" s="9">
        <v>264</v>
      </c>
      <c r="L461" s="9">
        <v>2024</v>
      </c>
      <c r="M461" s="8" t="s">
        <v>2913</v>
      </c>
      <c r="N461" s="8" t="s">
        <v>42</v>
      </c>
      <c r="O461" s="8" t="s">
        <v>526</v>
      </c>
      <c r="P461" s="6" t="s">
        <v>44</v>
      </c>
      <c r="Q461" s="8" t="s">
        <v>75</v>
      </c>
      <c r="R461" s="10" t="s">
        <v>371</v>
      </c>
      <c r="S461" s="11" t="s">
        <v>2914</v>
      </c>
      <c r="T461" s="6"/>
      <c r="U461" s="14" t="str">
        <f>HYPERLINK("https://media.infra-m.ru/2091/2091911/cover/2091911.jpg", "Обложка")</f>
        <v>Обложка</v>
      </c>
      <c r="V461" s="14" t="str">
        <f>HYPERLINK("https://znanium.ru/catalog/product/2091911", "Ознакомиться")</f>
        <v>Ознакомиться</v>
      </c>
      <c r="W461" s="8" t="s">
        <v>632</v>
      </c>
      <c r="X461" s="6"/>
      <c r="Y461" s="6"/>
      <c r="Z461" s="6"/>
      <c r="AA461" s="6" t="s">
        <v>583</v>
      </c>
      <c r="AB461" s="8"/>
    </row>
    <row r="462" spans="1:28" s="4" customFormat="1" ht="51.95" customHeight="1" x14ac:dyDescent="0.2">
      <c r="A462" s="5">
        <v>0</v>
      </c>
      <c r="B462" s="6" t="s">
        <v>2915</v>
      </c>
      <c r="C462" s="7">
        <v>960</v>
      </c>
      <c r="D462" s="8" t="s">
        <v>2916</v>
      </c>
      <c r="E462" s="8" t="s">
        <v>2917</v>
      </c>
      <c r="F462" s="8" t="s">
        <v>2665</v>
      </c>
      <c r="G462" s="6" t="s">
        <v>38</v>
      </c>
      <c r="H462" s="6" t="s">
        <v>39</v>
      </c>
      <c r="I462" s="8" t="s">
        <v>83</v>
      </c>
      <c r="J462" s="9">
        <v>1</v>
      </c>
      <c r="K462" s="9">
        <v>253</v>
      </c>
      <c r="L462" s="9">
        <v>2022</v>
      </c>
      <c r="M462" s="8" t="s">
        <v>2918</v>
      </c>
      <c r="N462" s="8" t="s">
        <v>42</v>
      </c>
      <c r="O462" s="8" t="s">
        <v>526</v>
      </c>
      <c r="P462" s="6" t="s">
        <v>44</v>
      </c>
      <c r="Q462" s="8" t="s">
        <v>75</v>
      </c>
      <c r="R462" s="10" t="s">
        <v>371</v>
      </c>
      <c r="S462" s="11" t="s">
        <v>2919</v>
      </c>
      <c r="T462" s="6"/>
      <c r="U462" s="14" t="str">
        <f>HYPERLINK("https://media.infra-m.ru/1815/1815956/cover/1815956.jpg", "Обложка")</f>
        <v>Обложка</v>
      </c>
      <c r="V462" s="14" t="str">
        <f>HYPERLINK("https://znanium.ru/catalog/product/2091911", "Ознакомиться")</f>
        <v>Ознакомиться</v>
      </c>
      <c r="W462" s="8" t="s">
        <v>632</v>
      </c>
      <c r="X462" s="6"/>
      <c r="Y462" s="6"/>
      <c r="Z462" s="6"/>
      <c r="AA462" s="6" t="s">
        <v>115</v>
      </c>
      <c r="AB462" s="8"/>
    </row>
    <row r="463" spans="1:28" s="4" customFormat="1" ht="51.95" customHeight="1" x14ac:dyDescent="0.2">
      <c r="A463" s="5">
        <v>0</v>
      </c>
      <c r="B463" s="6" t="s">
        <v>2920</v>
      </c>
      <c r="C463" s="7">
        <v>810</v>
      </c>
      <c r="D463" s="8" t="s">
        <v>2921</v>
      </c>
      <c r="E463" s="8" t="s">
        <v>2922</v>
      </c>
      <c r="F463" s="8" t="s">
        <v>2665</v>
      </c>
      <c r="G463" s="6" t="s">
        <v>38</v>
      </c>
      <c r="H463" s="6" t="s">
        <v>39</v>
      </c>
      <c r="I463" s="8" t="s">
        <v>83</v>
      </c>
      <c r="J463" s="9">
        <v>1</v>
      </c>
      <c r="K463" s="9">
        <v>176</v>
      </c>
      <c r="L463" s="9">
        <v>2023</v>
      </c>
      <c r="M463" s="8" t="s">
        <v>2923</v>
      </c>
      <c r="N463" s="8" t="s">
        <v>42</v>
      </c>
      <c r="O463" s="8" t="s">
        <v>526</v>
      </c>
      <c r="P463" s="6" t="s">
        <v>44</v>
      </c>
      <c r="Q463" s="8" t="s">
        <v>75</v>
      </c>
      <c r="R463" s="10" t="s">
        <v>2924</v>
      </c>
      <c r="S463" s="11"/>
      <c r="T463" s="6"/>
      <c r="U463" s="14" t="str">
        <f>HYPERLINK("https://media.infra-m.ru/2126/2126961/cover/2126961.jpg", "Обложка")</f>
        <v>Обложка</v>
      </c>
      <c r="V463" s="14" t="str">
        <f>HYPERLINK("https://znanium.ru/catalog/product/2126961", "Ознакомиться")</f>
        <v>Ознакомиться</v>
      </c>
      <c r="W463" s="8" t="s">
        <v>632</v>
      </c>
      <c r="X463" s="6"/>
      <c r="Y463" s="6"/>
      <c r="Z463" s="6"/>
      <c r="AA463" s="6" t="s">
        <v>115</v>
      </c>
      <c r="AB463" s="8"/>
    </row>
    <row r="464" spans="1:28" s="4" customFormat="1" ht="51.95" customHeight="1" x14ac:dyDescent="0.2">
      <c r="A464" s="5">
        <v>0</v>
      </c>
      <c r="B464" s="6" t="s">
        <v>2925</v>
      </c>
      <c r="C464" s="7">
        <v>880</v>
      </c>
      <c r="D464" s="8" t="s">
        <v>2926</v>
      </c>
      <c r="E464" s="8" t="s">
        <v>2927</v>
      </c>
      <c r="F464" s="8" t="s">
        <v>2928</v>
      </c>
      <c r="G464" s="6" t="s">
        <v>93</v>
      </c>
      <c r="H464" s="6" t="s">
        <v>39</v>
      </c>
      <c r="I464" s="8" t="s">
        <v>121</v>
      </c>
      <c r="J464" s="9">
        <v>1</v>
      </c>
      <c r="K464" s="9">
        <v>187</v>
      </c>
      <c r="L464" s="9">
        <v>2024</v>
      </c>
      <c r="M464" s="8" t="s">
        <v>2929</v>
      </c>
      <c r="N464" s="8" t="s">
        <v>42</v>
      </c>
      <c r="O464" s="8" t="s">
        <v>43</v>
      </c>
      <c r="P464" s="6" t="s">
        <v>123</v>
      </c>
      <c r="Q464" s="8" t="s">
        <v>124</v>
      </c>
      <c r="R464" s="10" t="s">
        <v>2930</v>
      </c>
      <c r="S464" s="11"/>
      <c r="T464" s="6"/>
      <c r="U464" s="14" t="str">
        <f>HYPERLINK("https://media.infra-m.ru/2082/2082654/cover/2082654.jpg", "Обложка")</f>
        <v>Обложка</v>
      </c>
      <c r="V464" s="14" t="str">
        <f>HYPERLINK("https://znanium.ru/catalog/product/2082654", "Ознакомиться")</f>
        <v>Ознакомиться</v>
      </c>
      <c r="W464" s="8" t="s">
        <v>126</v>
      </c>
      <c r="X464" s="6"/>
      <c r="Y464" s="6"/>
      <c r="Z464" s="6"/>
      <c r="AA464" s="6" t="s">
        <v>353</v>
      </c>
      <c r="AB464" s="8"/>
    </row>
    <row r="465" spans="1:28" s="4" customFormat="1" ht="51.95" customHeight="1" x14ac:dyDescent="0.2">
      <c r="A465" s="5">
        <v>0</v>
      </c>
      <c r="B465" s="6" t="s">
        <v>2931</v>
      </c>
      <c r="C465" s="7">
        <v>964</v>
      </c>
      <c r="D465" s="8" t="s">
        <v>2932</v>
      </c>
      <c r="E465" s="8" t="s">
        <v>2933</v>
      </c>
      <c r="F465" s="8" t="s">
        <v>2934</v>
      </c>
      <c r="G465" s="6" t="s">
        <v>93</v>
      </c>
      <c r="H465" s="6" t="s">
        <v>53</v>
      </c>
      <c r="I465" s="8" t="s">
        <v>54</v>
      </c>
      <c r="J465" s="9">
        <v>1</v>
      </c>
      <c r="K465" s="9">
        <v>204</v>
      </c>
      <c r="L465" s="9">
        <v>2024</v>
      </c>
      <c r="M465" s="8" t="s">
        <v>2935</v>
      </c>
      <c r="N465" s="8" t="s">
        <v>42</v>
      </c>
      <c r="O465" s="8" t="s">
        <v>43</v>
      </c>
      <c r="P465" s="6" t="s">
        <v>44</v>
      </c>
      <c r="Q465" s="8" t="s">
        <v>57</v>
      </c>
      <c r="R465" s="10" t="s">
        <v>2936</v>
      </c>
      <c r="S465" s="11" t="s">
        <v>2937</v>
      </c>
      <c r="T465" s="6"/>
      <c r="U465" s="14" t="str">
        <f>HYPERLINK("https://media.infra-m.ru/2155/2155746/cover/2155746.jpg", "Обложка")</f>
        <v>Обложка</v>
      </c>
      <c r="V465" s="14" t="str">
        <f>HYPERLINK("https://znanium.ru/catalog/product/1976199", "Ознакомиться")</f>
        <v>Ознакомиться</v>
      </c>
      <c r="W465" s="8"/>
      <c r="X465" s="6"/>
      <c r="Y465" s="6"/>
      <c r="Z465" s="6" t="s">
        <v>60</v>
      </c>
      <c r="AA465" s="6" t="s">
        <v>394</v>
      </c>
      <c r="AB465" s="8" t="s">
        <v>1760</v>
      </c>
    </row>
    <row r="466" spans="1:28" s="4" customFormat="1" ht="51.95" customHeight="1" x14ac:dyDescent="0.2">
      <c r="A466" s="5">
        <v>0</v>
      </c>
      <c r="B466" s="6" t="s">
        <v>2938</v>
      </c>
      <c r="C466" s="7">
        <v>934</v>
      </c>
      <c r="D466" s="8" t="s">
        <v>2939</v>
      </c>
      <c r="E466" s="8" t="s">
        <v>2933</v>
      </c>
      <c r="F466" s="8" t="s">
        <v>2940</v>
      </c>
      <c r="G466" s="6" t="s">
        <v>93</v>
      </c>
      <c r="H466" s="6" t="s">
        <v>53</v>
      </c>
      <c r="I466" s="8"/>
      <c r="J466" s="9">
        <v>1</v>
      </c>
      <c r="K466" s="9">
        <v>204</v>
      </c>
      <c r="L466" s="9">
        <v>2024</v>
      </c>
      <c r="M466" s="8" t="s">
        <v>2941</v>
      </c>
      <c r="N466" s="8" t="s">
        <v>42</v>
      </c>
      <c r="O466" s="8" t="s">
        <v>43</v>
      </c>
      <c r="P466" s="6" t="s">
        <v>44</v>
      </c>
      <c r="Q466" s="8" t="s">
        <v>75</v>
      </c>
      <c r="R466" s="10" t="s">
        <v>2942</v>
      </c>
      <c r="S466" s="11"/>
      <c r="T466" s="6"/>
      <c r="U466" s="14" t="str">
        <f>HYPERLINK("https://media.infra-m.ru/2079/2079683/cover/2079683.jpg", "Обложка")</f>
        <v>Обложка</v>
      </c>
      <c r="V466" s="14" t="str">
        <f>HYPERLINK("https://znanium.ru/catalog/product/2079683", "Ознакомиться")</f>
        <v>Ознакомиться</v>
      </c>
      <c r="W466" s="8" t="s">
        <v>730</v>
      </c>
      <c r="X466" s="6"/>
      <c r="Y466" s="6"/>
      <c r="Z466" s="6"/>
      <c r="AA466" s="6" t="s">
        <v>168</v>
      </c>
      <c r="AB466" s="8"/>
    </row>
    <row r="467" spans="1:28" s="4" customFormat="1" ht="51.95" customHeight="1" x14ac:dyDescent="0.2">
      <c r="A467" s="5">
        <v>0</v>
      </c>
      <c r="B467" s="6" t="s">
        <v>2943</v>
      </c>
      <c r="C467" s="13">
        <v>2130</v>
      </c>
      <c r="D467" s="8" t="s">
        <v>2944</v>
      </c>
      <c r="E467" s="8" t="s">
        <v>2945</v>
      </c>
      <c r="F467" s="8" t="s">
        <v>2946</v>
      </c>
      <c r="G467" s="6" t="s">
        <v>93</v>
      </c>
      <c r="H467" s="6" t="s">
        <v>39</v>
      </c>
      <c r="I467" s="8" t="s">
        <v>73</v>
      </c>
      <c r="J467" s="9">
        <v>1</v>
      </c>
      <c r="K467" s="9">
        <v>463</v>
      </c>
      <c r="L467" s="9">
        <v>2024</v>
      </c>
      <c r="M467" s="8" t="s">
        <v>2947</v>
      </c>
      <c r="N467" s="8" t="s">
        <v>42</v>
      </c>
      <c r="O467" s="8" t="s">
        <v>43</v>
      </c>
      <c r="P467" s="6" t="s">
        <v>56</v>
      </c>
      <c r="Q467" s="8" t="s">
        <v>75</v>
      </c>
      <c r="R467" s="10" t="s">
        <v>165</v>
      </c>
      <c r="S467" s="11" t="s">
        <v>2948</v>
      </c>
      <c r="T467" s="6" t="s">
        <v>190</v>
      </c>
      <c r="U467" s="14" t="str">
        <f>HYPERLINK("https://media.infra-m.ru/2104/2104855/cover/2104855.jpg", "Обложка")</f>
        <v>Обложка</v>
      </c>
      <c r="V467" s="14" t="str">
        <f>HYPERLINK("https://znanium.ru/catalog/product/2104855", "Ознакомиться")</f>
        <v>Ознакомиться</v>
      </c>
      <c r="W467" s="8" t="s">
        <v>69</v>
      </c>
      <c r="X467" s="6"/>
      <c r="Y467" s="6"/>
      <c r="Z467" s="6"/>
      <c r="AA467" s="6" t="s">
        <v>2949</v>
      </c>
      <c r="AB467" s="8"/>
    </row>
    <row r="468" spans="1:28" s="4" customFormat="1" ht="51.95" customHeight="1" x14ac:dyDescent="0.2">
      <c r="A468" s="5">
        <v>0</v>
      </c>
      <c r="B468" s="6" t="s">
        <v>2950</v>
      </c>
      <c r="C468" s="13">
        <v>1204</v>
      </c>
      <c r="D468" s="8" t="s">
        <v>2951</v>
      </c>
      <c r="E468" s="8" t="s">
        <v>2952</v>
      </c>
      <c r="F468" s="8" t="s">
        <v>2953</v>
      </c>
      <c r="G468" s="6" t="s">
        <v>93</v>
      </c>
      <c r="H468" s="6" t="s">
        <v>442</v>
      </c>
      <c r="I468" s="8" t="s">
        <v>443</v>
      </c>
      <c r="J468" s="9">
        <v>1</v>
      </c>
      <c r="K468" s="9">
        <v>256</v>
      </c>
      <c r="L468" s="9">
        <v>2024</v>
      </c>
      <c r="M468" s="8" t="s">
        <v>2954</v>
      </c>
      <c r="N468" s="8" t="s">
        <v>42</v>
      </c>
      <c r="O468" s="8" t="s">
        <v>43</v>
      </c>
      <c r="P468" s="6" t="s">
        <v>44</v>
      </c>
      <c r="Q468" s="8" t="s">
        <v>57</v>
      </c>
      <c r="R468" s="10" t="s">
        <v>2955</v>
      </c>
      <c r="S468" s="11" t="s">
        <v>2956</v>
      </c>
      <c r="T468" s="6"/>
      <c r="U468" s="14" t="str">
        <f>HYPERLINK("https://media.infra-m.ru/2139/2139111/cover/2139111.jpg", "Обложка")</f>
        <v>Обложка</v>
      </c>
      <c r="V468" s="14" t="str">
        <f>HYPERLINK("https://znanium.ru/catalog/product/1841699", "Ознакомиться")</f>
        <v>Ознакомиться</v>
      </c>
      <c r="W468" s="8" t="s">
        <v>126</v>
      </c>
      <c r="X468" s="6"/>
      <c r="Y468" s="6"/>
      <c r="Z468" s="6"/>
      <c r="AA468" s="6" t="s">
        <v>48</v>
      </c>
      <c r="AB468" s="8"/>
    </row>
    <row r="469" spans="1:28" s="4" customFormat="1" ht="51.95" customHeight="1" x14ac:dyDescent="0.2">
      <c r="A469" s="5">
        <v>0</v>
      </c>
      <c r="B469" s="6" t="s">
        <v>2957</v>
      </c>
      <c r="C469" s="13">
        <v>1194</v>
      </c>
      <c r="D469" s="8" t="s">
        <v>2958</v>
      </c>
      <c r="E469" s="8" t="s">
        <v>2959</v>
      </c>
      <c r="F469" s="8" t="s">
        <v>2953</v>
      </c>
      <c r="G469" s="6" t="s">
        <v>93</v>
      </c>
      <c r="H469" s="6" t="s">
        <v>442</v>
      </c>
      <c r="I469" s="8"/>
      <c r="J469" s="9">
        <v>1</v>
      </c>
      <c r="K469" s="9">
        <v>240</v>
      </c>
      <c r="L469" s="9">
        <v>2025</v>
      </c>
      <c r="M469" s="8" t="s">
        <v>2960</v>
      </c>
      <c r="N469" s="8" t="s">
        <v>42</v>
      </c>
      <c r="O469" s="8" t="s">
        <v>43</v>
      </c>
      <c r="P469" s="6" t="s">
        <v>44</v>
      </c>
      <c r="Q469" s="8" t="s">
        <v>57</v>
      </c>
      <c r="R469" s="10" t="s">
        <v>2961</v>
      </c>
      <c r="S469" s="11" t="s">
        <v>2962</v>
      </c>
      <c r="T469" s="6"/>
      <c r="U469" s="14" t="str">
        <f>HYPERLINK("https://media.infra-m.ru/2187/2187241/cover/2187241.jpg", "Обложка")</f>
        <v>Обложка</v>
      </c>
      <c r="V469" s="14" t="str">
        <f>HYPERLINK("https://znanium.ru/catalog/product/2021387", "Ознакомиться")</f>
        <v>Ознакомиться</v>
      </c>
      <c r="W469" s="8" t="s">
        <v>126</v>
      </c>
      <c r="X469" s="6"/>
      <c r="Y469" s="6"/>
      <c r="Z469" s="6"/>
      <c r="AA469" s="6" t="s">
        <v>48</v>
      </c>
      <c r="AB469" s="8"/>
    </row>
    <row r="470" spans="1:28" s="4" customFormat="1" ht="42" customHeight="1" x14ac:dyDescent="0.2">
      <c r="A470" s="5">
        <v>0</v>
      </c>
      <c r="B470" s="6" t="s">
        <v>2963</v>
      </c>
      <c r="C470" s="13">
        <v>1244</v>
      </c>
      <c r="D470" s="8" t="s">
        <v>2964</v>
      </c>
      <c r="E470" s="8" t="s">
        <v>2965</v>
      </c>
      <c r="F470" s="8" t="s">
        <v>2966</v>
      </c>
      <c r="G470" s="6" t="s">
        <v>93</v>
      </c>
      <c r="H470" s="6" t="s">
        <v>39</v>
      </c>
      <c r="I470" s="8" t="s">
        <v>83</v>
      </c>
      <c r="J470" s="9">
        <v>1</v>
      </c>
      <c r="K470" s="9">
        <v>270</v>
      </c>
      <c r="L470" s="9">
        <v>2024</v>
      </c>
      <c r="M470" s="8" t="s">
        <v>2967</v>
      </c>
      <c r="N470" s="8" t="s">
        <v>42</v>
      </c>
      <c r="O470" s="8" t="s">
        <v>43</v>
      </c>
      <c r="P470" s="6" t="s">
        <v>44</v>
      </c>
      <c r="Q470" s="8" t="s">
        <v>75</v>
      </c>
      <c r="R470" s="10" t="s">
        <v>134</v>
      </c>
      <c r="S470" s="11"/>
      <c r="T470" s="6" t="s">
        <v>190</v>
      </c>
      <c r="U470" s="14" t="str">
        <f>HYPERLINK("https://media.infra-m.ru/2083/2083886/cover/2083886.jpg", "Обложка")</f>
        <v>Обложка</v>
      </c>
      <c r="V470" s="14" t="str">
        <f>HYPERLINK("https://znanium.ru/catalog/product/1081371", "Ознакомиться")</f>
        <v>Ознакомиться</v>
      </c>
      <c r="W470" s="8"/>
      <c r="X470" s="6"/>
      <c r="Y470" s="6"/>
      <c r="Z470" s="6"/>
      <c r="AA470" s="6" t="s">
        <v>267</v>
      </c>
      <c r="AB470" s="8"/>
    </row>
    <row r="471" spans="1:28" s="4" customFormat="1" ht="42" customHeight="1" x14ac:dyDescent="0.2">
      <c r="A471" s="5">
        <v>0</v>
      </c>
      <c r="B471" s="6" t="s">
        <v>2968</v>
      </c>
      <c r="C471" s="13">
        <v>1444.9</v>
      </c>
      <c r="D471" s="8" t="s">
        <v>2969</v>
      </c>
      <c r="E471" s="8" t="s">
        <v>2970</v>
      </c>
      <c r="F471" s="8" t="s">
        <v>2604</v>
      </c>
      <c r="G471" s="6" t="s">
        <v>93</v>
      </c>
      <c r="H471" s="6" t="s">
        <v>132</v>
      </c>
      <c r="I471" s="8" t="s">
        <v>73</v>
      </c>
      <c r="J471" s="9">
        <v>1</v>
      </c>
      <c r="K471" s="9">
        <v>320</v>
      </c>
      <c r="L471" s="9">
        <v>2023</v>
      </c>
      <c r="M471" s="8" t="s">
        <v>2971</v>
      </c>
      <c r="N471" s="8" t="s">
        <v>42</v>
      </c>
      <c r="O471" s="8" t="s">
        <v>43</v>
      </c>
      <c r="P471" s="6" t="s">
        <v>44</v>
      </c>
      <c r="Q471" s="8" t="s">
        <v>75</v>
      </c>
      <c r="R471" s="10" t="s">
        <v>165</v>
      </c>
      <c r="S471" s="11"/>
      <c r="T471" s="6"/>
      <c r="U471" s="14" t="str">
        <f>HYPERLINK("https://media.infra-m.ru/1981/1981612/cover/1981612.jpg", "Обложка")</f>
        <v>Обложка</v>
      </c>
      <c r="V471" s="14" t="str">
        <f>HYPERLINK("https://znanium.ru/catalog/product/1013472", "Ознакомиться")</f>
        <v>Ознакомиться</v>
      </c>
      <c r="W471" s="8" t="s">
        <v>1790</v>
      </c>
      <c r="X471" s="6"/>
      <c r="Y471" s="6"/>
      <c r="Z471" s="6"/>
      <c r="AA471" s="6" t="s">
        <v>201</v>
      </c>
      <c r="AB471" s="8"/>
    </row>
    <row r="472" spans="1:28" s="4" customFormat="1" ht="51.95" customHeight="1" x14ac:dyDescent="0.2">
      <c r="A472" s="5">
        <v>0</v>
      </c>
      <c r="B472" s="6" t="s">
        <v>2972</v>
      </c>
      <c r="C472" s="7">
        <v>954</v>
      </c>
      <c r="D472" s="8" t="s">
        <v>2973</v>
      </c>
      <c r="E472" s="8" t="s">
        <v>2974</v>
      </c>
      <c r="F472" s="8" t="s">
        <v>2975</v>
      </c>
      <c r="G472" s="6" t="s">
        <v>93</v>
      </c>
      <c r="H472" s="6" t="s">
        <v>132</v>
      </c>
      <c r="I472" s="8" t="s">
        <v>73</v>
      </c>
      <c r="J472" s="9">
        <v>1</v>
      </c>
      <c r="K472" s="9">
        <v>192</v>
      </c>
      <c r="L472" s="9">
        <v>2025</v>
      </c>
      <c r="M472" s="8" t="s">
        <v>2976</v>
      </c>
      <c r="N472" s="8" t="s">
        <v>42</v>
      </c>
      <c r="O472" s="8" t="s">
        <v>43</v>
      </c>
      <c r="P472" s="6" t="s">
        <v>56</v>
      </c>
      <c r="Q472" s="8" t="s">
        <v>75</v>
      </c>
      <c r="R472" s="10" t="s">
        <v>2977</v>
      </c>
      <c r="S472" s="11" t="s">
        <v>784</v>
      </c>
      <c r="T472" s="6"/>
      <c r="U472" s="14" t="str">
        <f>HYPERLINK("https://media.infra-m.ru/2163/2163774/cover/2163774.jpg", "Обложка")</f>
        <v>Обложка</v>
      </c>
      <c r="V472" s="14" t="str">
        <f>HYPERLINK("https://znanium.ru/catalog/product/1758036", "Ознакомиться")</f>
        <v>Ознакомиться</v>
      </c>
      <c r="W472" s="8" t="s">
        <v>126</v>
      </c>
      <c r="X472" s="6"/>
      <c r="Y472" s="6"/>
      <c r="Z472" s="6"/>
      <c r="AA472" s="6" t="s">
        <v>168</v>
      </c>
      <c r="AB472" s="8"/>
    </row>
    <row r="473" spans="1:28" s="4" customFormat="1" ht="51.95" customHeight="1" x14ac:dyDescent="0.2">
      <c r="A473" s="5">
        <v>0</v>
      </c>
      <c r="B473" s="6" t="s">
        <v>2978</v>
      </c>
      <c r="C473" s="7">
        <v>780</v>
      </c>
      <c r="D473" s="8" t="s">
        <v>2979</v>
      </c>
      <c r="E473" s="8" t="s">
        <v>2980</v>
      </c>
      <c r="F473" s="8" t="s">
        <v>2981</v>
      </c>
      <c r="G473" s="6" t="s">
        <v>120</v>
      </c>
      <c r="H473" s="6" t="s">
        <v>39</v>
      </c>
      <c r="I473" s="8" t="s">
        <v>83</v>
      </c>
      <c r="J473" s="9">
        <v>1</v>
      </c>
      <c r="K473" s="9">
        <v>168</v>
      </c>
      <c r="L473" s="9">
        <v>2024</v>
      </c>
      <c r="M473" s="8" t="s">
        <v>2982</v>
      </c>
      <c r="N473" s="8" t="s">
        <v>42</v>
      </c>
      <c r="O473" s="8" t="s">
        <v>43</v>
      </c>
      <c r="P473" s="6" t="s">
        <v>44</v>
      </c>
      <c r="Q473" s="8" t="s">
        <v>75</v>
      </c>
      <c r="R473" s="10" t="s">
        <v>2983</v>
      </c>
      <c r="S473" s="11" t="s">
        <v>2984</v>
      </c>
      <c r="T473" s="6"/>
      <c r="U473" s="14" t="str">
        <f>HYPERLINK("https://media.infra-m.ru/2107/2107433/cover/2107433.jpg", "Обложка")</f>
        <v>Обложка</v>
      </c>
      <c r="V473" s="14" t="str">
        <f>HYPERLINK("https://znanium.ru/catalog/product/2107433", "Ознакомиться")</f>
        <v>Ознакомиться</v>
      </c>
      <c r="W473" s="8" t="s">
        <v>2985</v>
      </c>
      <c r="X473" s="6"/>
      <c r="Y473" s="6"/>
      <c r="Z473" s="6"/>
      <c r="AA473" s="6" t="s">
        <v>322</v>
      </c>
      <c r="AB473" s="8"/>
    </row>
    <row r="474" spans="1:28" s="4" customFormat="1" ht="51.95" customHeight="1" x14ac:dyDescent="0.2">
      <c r="A474" s="5">
        <v>0</v>
      </c>
      <c r="B474" s="6" t="s">
        <v>2986</v>
      </c>
      <c r="C474" s="13">
        <v>1720</v>
      </c>
      <c r="D474" s="8" t="s">
        <v>2987</v>
      </c>
      <c r="E474" s="8" t="s">
        <v>2988</v>
      </c>
      <c r="F474" s="8" t="s">
        <v>2989</v>
      </c>
      <c r="G474" s="6" t="s">
        <v>38</v>
      </c>
      <c r="H474" s="6" t="s">
        <v>39</v>
      </c>
      <c r="I474" s="8" t="s">
        <v>83</v>
      </c>
      <c r="J474" s="9">
        <v>1</v>
      </c>
      <c r="K474" s="9">
        <v>383</v>
      </c>
      <c r="L474" s="9">
        <v>2023</v>
      </c>
      <c r="M474" s="8" t="s">
        <v>2990</v>
      </c>
      <c r="N474" s="8" t="s">
        <v>42</v>
      </c>
      <c r="O474" s="8" t="s">
        <v>43</v>
      </c>
      <c r="P474" s="6" t="s">
        <v>56</v>
      </c>
      <c r="Q474" s="8" t="s">
        <v>75</v>
      </c>
      <c r="R474" s="10" t="s">
        <v>2991</v>
      </c>
      <c r="S474" s="11" t="s">
        <v>2992</v>
      </c>
      <c r="T474" s="6" t="s">
        <v>190</v>
      </c>
      <c r="U474" s="14" t="str">
        <f>HYPERLINK("https://media.infra-m.ru/1915/1915727/cover/1915727.jpg", "Обложка")</f>
        <v>Обложка</v>
      </c>
      <c r="V474" s="14" t="str">
        <f>HYPERLINK("https://znanium.ru/catalog/product/1915727", "Ознакомиться")</f>
        <v>Ознакомиться</v>
      </c>
      <c r="W474" s="8" t="s">
        <v>281</v>
      </c>
      <c r="X474" s="6"/>
      <c r="Y474" s="6"/>
      <c r="Z474" s="6"/>
      <c r="AA474" s="6" t="s">
        <v>2993</v>
      </c>
      <c r="AB474" s="8"/>
    </row>
    <row r="475" spans="1:28" s="4" customFormat="1" ht="51.95" customHeight="1" x14ac:dyDescent="0.2">
      <c r="A475" s="5">
        <v>0</v>
      </c>
      <c r="B475" s="6" t="s">
        <v>2994</v>
      </c>
      <c r="C475" s="7">
        <v>790</v>
      </c>
      <c r="D475" s="8" t="s">
        <v>2995</v>
      </c>
      <c r="E475" s="8" t="s">
        <v>2996</v>
      </c>
      <c r="F475" s="8" t="s">
        <v>2997</v>
      </c>
      <c r="G475" s="6" t="s">
        <v>120</v>
      </c>
      <c r="H475" s="6" t="s">
        <v>132</v>
      </c>
      <c r="I475" s="8" t="s">
        <v>54</v>
      </c>
      <c r="J475" s="9">
        <v>1</v>
      </c>
      <c r="K475" s="9">
        <v>176</v>
      </c>
      <c r="L475" s="9">
        <v>2020</v>
      </c>
      <c r="M475" s="8" t="s">
        <v>2998</v>
      </c>
      <c r="N475" s="8" t="s">
        <v>42</v>
      </c>
      <c r="O475" s="8" t="s">
        <v>43</v>
      </c>
      <c r="P475" s="6" t="s">
        <v>56</v>
      </c>
      <c r="Q475" s="8" t="s">
        <v>57</v>
      </c>
      <c r="R475" s="10" t="s">
        <v>2999</v>
      </c>
      <c r="S475" s="11" t="s">
        <v>3000</v>
      </c>
      <c r="T475" s="6"/>
      <c r="U475" s="14" t="str">
        <f>HYPERLINK("https://media.infra-m.ru/1960/1960946/cover/1960946.jpg", "Обложка")</f>
        <v>Обложка</v>
      </c>
      <c r="V475" s="14" t="str">
        <f>HYPERLINK("https://znanium.ru/catalog/product/2192156", "Ознакомиться")</f>
        <v>Ознакомиться</v>
      </c>
      <c r="W475" s="8" t="s">
        <v>2985</v>
      </c>
      <c r="X475" s="6"/>
      <c r="Y475" s="6"/>
      <c r="Z475" s="6"/>
      <c r="AA475" s="6" t="s">
        <v>485</v>
      </c>
      <c r="AB475" s="8"/>
    </row>
    <row r="476" spans="1:28" s="4" customFormat="1" ht="51.95" customHeight="1" x14ac:dyDescent="0.2">
      <c r="A476" s="5">
        <v>0</v>
      </c>
      <c r="B476" s="6" t="s">
        <v>3001</v>
      </c>
      <c r="C476" s="7">
        <v>760</v>
      </c>
      <c r="D476" s="8" t="s">
        <v>3002</v>
      </c>
      <c r="E476" s="8" t="s">
        <v>3003</v>
      </c>
      <c r="F476" s="8" t="s">
        <v>3004</v>
      </c>
      <c r="G476" s="6" t="s">
        <v>38</v>
      </c>
      <c r="H476" s="6" t="s">
        <v>39</v>
      </c>
      <c r="I476" s="8" t="s">
        <v>40</v>
      </c>
      <c r="J476" s="9">
        <v>1</v>
      </c>
      <c r="K476" s="9">
        <v>148</v>
      </c>
      <c r="L476" s="9">
        <v>2024</v>
      </c>
      <c r="M476" s="8" t="s">
        <v>3005</v>
      </c>
      <c r="N476" s="8" t="s">
        <v>42</v>
      </c>
      <c r="O476" s="8" t="s">
        <v>43</v>
      </c>
      <c r="P476" s="6" t="s">
        <v>44</v>
      </c>
      <c r="Q476" s="8" t="s">
        <v>45</v>
      </c>
      <c r="R476" s="10" t="s">
        <v>3006</v>
      </c>
      <c r="S476" s="11" t="s">
        <v>3007</v>
      </c>
      <c r="T476" s="6"/>
      <c r="U476" s="14" t="str">
        <f>HYPERLINK("https://media.infra-m.ru/2056/2056667/cover/2056667.jpg", "Обложка")</f>
        <v>Обложка</v>
      </c>
      <c r="V476" s="14" t="str">
        <f>HYPERLINK("https://znanium.ru/catalog/product/2056667", "Ознакомиться")</f>
        <v>Ознакомиться</v>
      </c>
      <c r="W476" s="8" t="s">
        <v>1139</v>
      </c>
      <c r="X476" s="6"/>
      <c r="Y476" s="6"/>
      <c r="Z476" s="6"/>
      <c r="AA476" s="6" t="s">
        <v>192</v>
      </c>
      <c r="AB476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2025-02-05T10:40:49Z</dcterms:created>
  <dcterms:modified xsi:type="dcterms:W3CDTF">2025-02-05T10:40:49Z</dcterms:modified>
</cp:coreProperties>
</file>